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Default Extension="bin" ContentType="application/vnd.openxmlformats-officedocument.spreadsheetml.printerSettings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7" rupBuild="27231"/>
  <workbookPr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-27990" yWindow="-120" windowWidth="28110" windowHeight="16440" activeTab="1"/>
  </bookViews>
  <sheets>
    <sheet name="Rekapitulace stavby" sheetId="1" r:id="rId3"/>
    <sheet name="Krycí list" sheetId="2" r:id="rId4"/>
  </sheets>
  <definedNames>
    <definedName name="_xlnm._FilterDatabase" localSheetId="1" hidden="1">'Krycí list'!$C$113:$K$169</definedName>
    <definedName name="_xlnm.Print_Titles" localSheetId="1">'Krycí list'!$113:$113</definedName>
    <definedName name="_xlnm.Print_Titles" localSheetId="0">'Rekapitulace stavby'!$92:$92</definedName>
    <definedName name="_xlnm.Print_Area" localSheetId="1">'Krycí list'!$C$4:$J$64,'Krycí list'!$C$69:$J$95,'Krycí list'!$C$101:$J$169</definedName>
    <definedName name="_xlnm.Print_Area" localSheetId="0">'Rekapitulace stavby'!$D$4:$AO$76,'Rekapitulace stavby'!$C$82:$AO$96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4" i="2" l="1"/>
</calcChain>
</file>

<file path=xl/sharedStrings.xml><?xml version="1.0" encoding="utf-8"?>
<sst xmlns="http://schemas.openxmlformats.org/spreadsheetml/2006/main" count="668" uniqueCount="239">
  <si>
    <t>Export Komplet</t>
  </si>
  <si>
    <t/>
  </si>
  <si>
    <t>False</t>
  </si>
  <si>
    <t>{2707a0bc-b87e-4dd4-b0cf-c0d464077a7b}</t>
  </si>
  <si>
    <t>0,01</t>
  </si>
  <si>
    <t>21</t>
  </si>
  <si>
    <t>15</t>
  </si>
  <si>
    <t>REKAPITULACE STAVBY</t>
  </si>
  <si>
    <t>0,001</t>
  </si>
  <si>
    <t>Kód:</t>
  </si>
  <si>
    <t>Stavba:</t>
  </si>
  <si>
    <t>KSO:</t>
  </si>
  <si>
    <t>CC-CZ:</t>
  </si>
  <si>
    <t>Místo:</t>
  </si>
  <si>
    <t>Datum:</t>
  </si>
  <si>
    <t>Zadavatel:</t>
  </si>
  <si>
    <t>IČ:</t>
  </si>
  <si>
    <t xml:space="preserve"> </t>
  </si>
  <si>
    <t>DIČ:</t>
  </si>
  <si>
    <t>Zhotovitel:</t>
  </si>
  <si>
    <t>Projektant:</t>
  </si>
  <si>
    <t>True</t>
  </si>
  <si>
    <t>Zpracovatel: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</si>
  <si>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</si>
  <si>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</si>
  <si>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</si>
  <si>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</si>
  <si>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</si>
  <si>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</si>
  <si>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</si>
  <si>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</si>
  <si>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</si>
  <si>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</si>
  <si>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</si>
  <si>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</si>
  <si>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</si>
  <si>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</si>
  <si>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</si>
  <si>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</si>
  <si>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</si>
  <si>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</si>
  <si>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</si>
  <si>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Zhotovitel</t>
  </si>
  <si>
    <t>REKAPITULACE OBJEKTŮ STAVBY A SOUPISŮ PRACÍ</t>
  </si>
  <si>
    <t>Kód</t>
  </si>
  <si>
    <t>Popis</t>
  </si>
  <si>
    <t>Cena bez DPH [CZK]</t>
  </si>
  <si>
    <t>Cena s DPH [CZK]</t>
  </si>
  <si>
    <t>Typ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</si>
  <si>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</si>
  <si>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</si>
  <si>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</si>
  <si>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</si>
  <si>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</si>
  <si>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</si>
  <si>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</si>
  <si>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1</t>
  </si>
  <si>
    <t>{224eff72-d272-44b2-b24a-2fc26751664f}</t>
  </si>
  <si>
    <t>2</t>
  </si>
  <si>
    <t>KRYCÍ LIST SOUPISU PRACÍ</t>
  </si>
  <si>
    <t>Objekt: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</si>
  <si>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</si>
  <si>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</si>
  <si>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</si>
  <si>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</si>
  <si>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</si>
  <si>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</si>
  <si>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3 - Svislé a kompletní konstrukce</t>
  </si>
  <si>
    <t xml:space="preserve">    6 - Úpravy povrchů, podlahy a osazování výplní</t>
  </si>
  <si>
    <t xml:space="preserve">    997 - Přesun sutě</t>
  </si>
  <si>
    <t>PSV - Práce a dodávky PSV</t>
  </si>
  <si>
    <t xml:space="preserve">    741 - Elektroinstalace - silnoproud</t>
  </si>
  <si>
    <t xml:space="preserve">    775 - Podlahy skládané</t>
  </si>
  <si>
    <t xml:space="preserve">    783 - Dokončovací práce - nátěry</t>
  </si>
  <si>
    <t xml:space="preserve">    784 - Dokončovací práce - malby</t>
  </si>
  <si>
    <t>SOUPIS PRACÍ</t>
  </si>
  <si>
    <t>PČ</t>
  </si>
  <si>
    <t>MJ</t>
  </si>
  <si>
    <t>Množství</t>
  </si>
  <si>
    <t>J.cena [CZK]</t>
  </si>
  <si>
    <t>Cenová soustava</t>
  </si>
  <si>
    <t>Náklady soupisu celkem</t>
  </si>
  <si>
    <t>HSV</t>
  </si>
  <si>
    <t>Práce a dodávky HSV</t>
  </si>
  <si>
    <t>ROZPOCET</t>
  </si>
  <si>
    <t>3</t>
  </si>
  <si>
    <t>Svislé a kompletní konstrukce</t>
  </si>
  <si>
    <t>K</t>
  </si>
  <si>
    <t>m2</t>
  </si>
  <si>
    <t>4</t>
  </si>
  <si>
    <t>1400941777</t>
  </si>
  <si>
    <t>933384573</t>
  </si>
  <si>
    <t>6</t>
  </si>
  <si>
    <t>Úpravy povrchů, podlahy a osazování výplní</t>
  </si>
  <si>
    <t>Potažení vnitřních stěn sklovláknitým pletivem vtlačeným do tenkovrstvé hmoty</t>
  </si>
  <si>
    <t>419986166</t>
  </si>
  <si>
    <t>-1583974235</t>
  </si>
  <si>
    <t>9</t>
  </si>
  <si>
    <t>478084475</t>
  </si>
  <si>
    <t>-1306325209</t>
  </si>
  <si>
    <t>997</t>
  </si>
  <si>
    <t>Přesun sutě</t>
  </si>
  <si>
    <t>997013212</t>
  </si>
  <si>
    <t>Vnitrostaveništní doprava suti a vybouraných hmot pro budovy v přes 6 do 9 m ručně</t>
  </si>
  <si>
    <t>t</t>
  </si>
  <si>
    <t>-1766635092</t>
  </si>
  <si>
    <t>997013501</t>
  </si>
  <si>
    <t>Odvoz suti a vybouraných hmot na skládku nebo meziskládku do 1 km se složením</t>
  </si>
  <si>
    <t>-367724117</t>
  </si>
  <si>
    <t>16</t>
  </si>
  <si>
    <t>997013509</t>
  </si>
  <si>
    <t>Příplatek k odvozu suti a vybouraných hmot na skládku ZKD 1 km přes 1 km</t>
  </si>
  <si>
    <t>-895815264</t>
  </si>
  <si>
    <t>997013871</t>
  </si>
  <si>
    <t>Poplatek za uložení stavebního odpadu na recyklační skládce (skládkovné) směsného stavebního a demoličního kód odpadu  17 09 04</t>
  </si>
  <si>
    <t>-475834337</t>
  </si>
  <si>
    <t>PSV</t>
  </si>
  <si>
    <t>Práce a dodávky PSV</t>
  </si>
  <si>
    <t>soubor</t>
  </si>
  <si>
    <t>M</t>
  </si>
  <si>
    <t>kus</t>
  </si>
  <si>
    <t>32</t>
  </si>
  <si>
    <t>741</t>
  </si>
  <si>
    <t>Elektroinstalace - silnoproud</t>
  </si>
  <si>
    <t>741120000</t>
  </si>
  <si>
    <t>-1690805895</t>
  </si>
  <si>
    <t>-1968313689</t>
  </si>
  <si>
    <t>741811001</t>
  </si>
  <si>
    <t>384322438</t>
  </si>
  <si>
    <t>998741201</t>
  </si>
  <si>
    <t>239115913</t>
  </si>
  <si>
    <t>763</t>
  </si>
  <si>
    <t>763111333</t>
  </si>
  <si>
    <t>-652797110</t>
  </si>
  <si>
    <t>998763401</t>
  </si>
  <si>
    <t>-858683</t>
  </si>
  <si>
    <t>766</t>
  </si>
  <si>
    <t>766231113</t>
  </si>
  <si>
    <t>-2062041802</t>
  </si>
  <si>
    <t>775</t>
  </si>
  <si>
    <t>Podlahy skládané</t>
  </si>
  <si>
    <t>222024209</t>
  </si>
  <si>
    <t>-1127116802</t>
  </si>
  <si>
    <t>1817686394</t>
  </si>
  <si>
    <t>-1333933499</t>
  </si>
  <si>
    <t>775413401</t>
  </si>
  <si>
    <t>Montáž podlahové lišty obvodové lepené</t>
  </si>
  <si>
    <t>-2144670228</t>
  </si>
  <si>
    <t>775429124</t>
  </si>
  <si>
    <t>775541161</t>
  </si>
  <si>
    <t>775541821</t>
  </si>
  <si>
    <t>775591191</t>
  </si>
  <si>
    <t>-1474438237</t>
  </si>
  <si>
    <t>783</t>
  </si>
  <si>
    <t>Dokončovací práce - nátěry</t>
  </si>
  <si>
    <t>783301311</t>
  </si>
  <si>
    <t>2051288466</t>
  </si>
  <si>
    <t>783324201</t>
  </si>
  <si>
    <t>2087961715</t>
  </si>
  <si>
    <t>784</t>
  </si>
  <si>
    <t>Dokončovací práce - malby</t>
  </si>
  <si>
    <t>784181101</t>
  </si>
  <si>
    <t>Základní jednonásobná bezbarvá penetrace podkladu v místnostech v do 3,80 m</t>
  </si>
  <si>
    <t>1858654018</t>
  </si>
  <si>
    <t>784221101</t>
  </si>
  <si>
    <t>Dvojnásobné bílé malby  ze směsí za sucha dobře otěruvzdorných v místnostech do 3,80 m</t>
  </si>
  <si>
    <t>-1963410097</t>
  </si>
  <si>
    <t>Nová montáž rozvodů elektřiny</t>
  </si>
  <si>
    <t>ks</t>
  </si>
  <si>
    <t>998741200</t>
  </si>
  <si>
    <t>Dodávka materiálu elektro</t>
  </si>
  <si>
    <t>Omítka stěn vnitřních ze SMS štuková, ručně</t>
  </si>
  <si>
    <t xml:space="preserve">    9 - Ostatní konstrukce, suché směsi</t>
  </si>
  <si>
    <t>Ostatní konstrukce, suché výstavby</t>
  </si>
  <si>
    <t>Výplně otvorů</t>
  </si>
  <si>
    <t xml:space="preserve">    763 - Výplně otvorů</t>
  </si>
  <si>
    <t>Konstrukce doplňkové stavební (zámečnické)</t>
  </si>
  <si>
    <t xml:space="preserve">    766 - Konstrukce doplňkové stavební (zámečnické)</t>
  </si>
  <si>
    <t>Montáž dveřního kování</t>
  </si>
  <si>
    <t>775429125</t>
  </si>
  <si>
    <t>Odmaštění zámečnických konstrukcí vodou ředitelným odmašťovačem (zárubně)</t>
  </si>
  <si>
    <t>bm</t>
  </si>
  <si>
    <t>784221102</t>
  </si>
  <si>
    <t>Očištění stěn od zbytku tapet</t>
  </si>
  <si>
    <t>Oškrábání tapet ze stěn</t>
  </si>
  <si>
    <t>Armstrong Sahara Board 600 x 600mm</t>
  </si>
  <si>
    <t>Začištění SDK příčky desky standart 12,5mm</t>
  </si>
  <si>
    <t>Demontáž stávajícího PVC</t>
  </si>
  <si>
    <t>11001-R</t>
  </si>
  <si>
    <t>11002-R</t>
  </si>
  <si>
    <t>61142001</t>
  </si>
  <si>
    <t>612311131</t>
  </si>
  <si>
    <t>611325121</t>
  </si>
  <si>
    <t>Příprava podkladu před provedením PVC, vysátí + penetrační nátěr</t>
  </si>
  <si>
    <t>Příprava podkladu před provedením PVC, samonivelační stěrka tl. Přes 3 do 5 mm</t>
  </si>
  <si>
    <t>Montáž podlah z PVC lepením standartním lepidlem</t>
  </si>
  <si>
    <t>krytina podlahová PVC tl. Do 3mm</t>
  </si>
  <si>
    <t>Lišta soklová PVC 15x50mm</t>
  </si>
  <si>
    <t>Hrubý úklid stavby + vyčištění</t>
  </si>
  <si>
    <t xml:space="preserve">Doprava </t>
  </si>
  <si>
    <t>416061111R00</t>
  </si>
  <si>
    <t>416062111R01</t>
  </si>
  <si>
    <t>342012221R00</t>
  </si>
  <si>
    <t>342012221R02</t>
  </si>
  <si>
    <t>342012211R01</t>
  </si>
  <si>
    <t>Podhled minerální kazetový na zavěšenou ocel. Konstr. kazety 600 x 600 mm Bez izolace</t>
  </si>
  <si>
    <t>741210700</t>
  </si>
  <si>
    <t>741210000</t>
  </si>
  <si>
    <t>Sekání drážek pro nové kably</t>
  </si>
  <si>
    <t>Vypínač 6+6</t>
  </si>
  <si>
    <t>Demontáž, přesun  a zpětná montáž, vč.kabelů</t>
  </si>
  <si>
    <t>Vápenná hladká omítka, začištění rýh ve stěnách š do 150 mm</t>
  </si>
  <si>
    <t>Zakrytí a přesun nábytku</t>
  </si>
  <si>
    <t>11004</t>
  </si>
  <si>
    <t>11005</t>
  </si>
  <si>
    <t xml:space="preserve">Navrtání a osazení (armatury) překladu do panelu </t>
  </si>
  <si>
    <t>784225103</t>
  </si>
  <si>
    <t>310236241</t>
  </si>
  <si>
    <t>Zazdívka otvorů ve zdivu ytong 100mm, zazdění otvoru chodba</t>
  </si>
  <si>
    <t>784171111</t>
  </si>
  <si>
    <t>Osazení zárubní dveřních ocelových, včetně dodávky zárubně 900 x 1970mm</t>
  </si>
  <si>
    <t>Vyříznutí otvoru do panelu pro dveřní zárubeň                900 x 1970mm</t>
  </si>
  <si>
    <t>Demontáž dělící SDK příčky, mezi kancelářemi tl 100mm</t>
  </si>
  <si>
    <t>Montáž CW 75mm profil pro začištění SDK</t>
  </si>
  <si>
    <t>Svítidla s autonomní cirkadiálním rytmem dodávka + montáž</t>
  </si>
  <si>
    <t>977343112</t>
  </si>
  <si>
    <t>Frézování drážek pro vodiče v podlaze z betonu, rozměr do 50x50mm</t>
  </si>
  <si>
    <t>632450122</t>
  </si>
  <si>
    <t>Vyrovnávací cementový potěr tl. Do 30mm ze suchých směsí provedený v pásu</t>
  </si>
  <si>
    <t>Základní antikorozní dvojnásobný akrylátový nátěr zámečnických konstrukcí (zárubně)</t>
  </si>
  <si>
    <t>7411810001</t>
  </si>
  <si>
    <t>Zkoušky a prohlídky elektrickýchrozvodů a zařízení, celková prohlídka a vyhotovení revizní zprávy</t>
  </si>
  <si>
    <t>Dveře jednokřídlé 900/L/1970 plné, protihlukové interiérové včetně montáže</t>
  </si>
  <si>
    <t>Zakrytí, nalepení tapet na chodbě po dveřním otvoru</t>
  </si>
  <si>
    <t>Zhotovení, vysekání otvorů pro nové krabice</t>
  </si>
  <si>
    <t>Krycí list</t>
  </si>
  <si>
    <t>Montáž SDK předtěny desky standart 12,5mm, profil CW 50mm, s izolací 60mm</t>
  </si>
  <si>
    <t>741821001</t>
  </si>
  <si>
    <t>Montáž elektro sloupku se silno a slaboproudými rozvody (4x zásuvka 230V, 4xLAN zásuvka)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</si>
</sst>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%"/>
    <numFmt numFmtId="165" formatCode="dd\.mm\.yyyy"/>
    <numFmt numFmtId="166" formatCode="#,##0.000"/>
  </numFmts>
  <fonts count="29">
    <font>
      <sz val="8"/>
      <name val="Arial CE"/>
      <family val="2"/>
    </font>
    <font>
      <sz val="10"/>
      <color theme="1"/>
      <name val="Arial"/>
      <family val="2"/>
    </font>
    <font>
      <sz val="10"/>
      <color rgb="FF969696"/>
      <name val="Arial CE"/>
      <family val="2"/>
    </font>
    <font>
      <sz val="10"/>
      <name val="Arial CE"/>
      <family val="2"/>
    </font>
    <font>
      <b/>
      <sz val="11"/>
      <name val="Arial CE"/>
      <family val="2"/>
    </font>
    <font>
      <b/>
      <sz val="12"/>
      <name val="Arial CE"/>
      <family val="2"/>
    </font>
    <font>
      <sz val="11"/>
      <name val="Arial CE"/>
      <family val="2"/>
    </font>
    <font>
      <sz val="12"/>
      <color rgb="FF003366"/>
      <name val="Arial CE"/>
      <family val="2"/>
    </font>
    <font>
      <sz val="10"/>
      <color rgb="FF003366"/>
      <name val="Arial CE"/>
      <family val="2"/>
    </font>
    <font>
      <sz val="8"/>
      <color rgb="FF003366"/>
      <name val="Arial CE"/>
      <family val="2"/>
    </font>
    <font>
      <sz val="8"/>
      <color rgb="FFFF0000"/>
      <name val="Arial CE"/>
      <family val="2"/>
    </font>
    <font>
      <sz val="8"/>
      <color rgb="FFFFFFFF"/>
      <name val="Arial CE"/>
      <family val="2"/>
    </font>
    <font>
      <sz val="8"/>
      <color rgb="FF3366FF"/>
      <name val="Arial CE"/>
      <family val="2"/>
    </font>
    <font>
      <b/>
      <sz val="14"/>
      <name val="Arial CE"/>
      <family val="2"/>
    </font>
    <font>
      <b/>
      <sz val="10"/>
      <name val="Arial CE"/>
      <family val="2"/>
    </font>
    <font>
      <b/>
      <sz val="10"/>
      <color rgb="FF969696"/>
      <name val="Arial CE"/>
      <family val="2"/>
    </font>
    <font>
      <b/>
      <sz val="10"/>
      <color rgb="FF464646"/>
      <name val="Arial CE"/>
      <family val="2"/>
    </font>
    <font>
      <sz val="8"/>
      <color rgb="FF969696"/>
      <name val="Arial CE"/>
      <family val="2"/>
    </font>
    <font>
      <sz val="9"/>
      <name val="Arial CE"/>
      <family val="2"/>
    </font>
    <font>
      <b/>
      <sz val="12"/>
      <color rgb="FF960000"/>
      <name val="Arial CE"/>
      <family val="2"/>
    </font>
    <font>
      <sz val="12"/>
      <name val="Arial CE"/>
      <family val="2"/>
    </font>
    <font>
      <sz val="18"/>
      <color theme="10"/>
      <name val="Wingdings 2"/>
      <family val="2"/>
    </font>
    <font>
      <b/>
      <sz val="11"/>
      <color rgb="FF003366"/>
      <name val="Arial CE"/>
      <family val="2"/>
    </font>
    <font>
      <sz val="11"/>
      <color rgb="FF003366"/>
      <name val="Arial CE"/>
      <family val="2"/>
    </font>
    <font>
      <b/>
      <sz val="12"/>
      <color rgb="FF800000"/>
      <name val="Arial CE"/>
      <family val="2"/>
    </font>
    <font>
      <b/>
      <sz val="8"/>
      <name val="Arial CE"/>
      <family val="2"/>
    </font>
    <font>
      <sz val="7"/>
      <color rgb="FF969696"/>
      <name val="Arial CE"/>
      <family val="2"/>
    </font>
    <font>
      <i/>
      <sz val="8"/>
      <color rgb="FF0000FF"/>
      <name val="Arial CE"/>
      <family val="2"/>
    </font>
    <font>
      <u val="single"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BEBEBE"/>
        <bgColor indexed="64"/>
      </patternFill>
    </fill>
    <fill>
      <patternFill patternType="solid">
        <fgColor rgb="FFD2D2D2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</border>
    <border>
      <left/>
      <right/>
      <top style="thin">
        <color rgb="FF000000"/>
      </top>
      <bottom/>
    </border>
    <border>
      <left style="thin">
        <color rgb="FF000000"/>
      </left>
      <right/>
      <top/>
      <bottom/>
    </border>
    <border>
      <left/>
      <right/>
      <top style="hair">
        <color rgb="FF000000"/>
      </top>
      <bottom/>
    </border>
    <border>
      <left/>
      <right/>
      <top/>
      <bottom style="hair">
        <color rgb="FF000000"/>
      </bottom>
    </border>
    <border>
      <left style="hair">
        <color rgb="FF000000"/>
      </left>
      <right/>
      <top style="hair">
        <color rgb="FF000000"/>
      </top>
      <bottom style="hair">
        <color rgb="FF000000"/>
      </bottom>
    </border>
    <border>
      <left/>
      <right/>
      <top style="hair">
        <color rgb="FF000000"/>
      </top>
      <bottom style="hair">
        <color rgb="FF000000"/>
      </bottom>
    </border>
    <border>
      <left style="thin">
        <color rgb="FF000000"/>
      </left>
      <right/>
      <top/>
      <bottom style="thin">
        <color rgb="FF000000"/>
      </bottom>
    </border>
    <border>
      <left/>
      <right/>
      <top/>
      <bottom style="thin">
        <color rgb="FF000000"/>
      </bottom>
    </border>
    <border>
      <left/>
      <right/>
      <top style="hair">
        <color rgb="FF969696"/>
      </top>
      <bottom/>
    </border>
    <border>
      <left/>
      <right style="hair">
        <color rgb="FF000000"/>
      </right>
      <top style="hair">
        <color rgb="FF000000"/>
      </top>
      <bottom style="hair">
        <color rgb="FF000000"/>
      </bottom>
    </border>
    <border>
      <left/>
      <right/>
      <top/>
      <bottom style="hair">
        <color rgb="FF969696"/>
      </bottom>
    </border>
    <border>
      <left style="hair">
        <color rgb="FF969696"/>
      </left>
      <right/>
      <top style="hair">
        <color rgb="FF969696"/>
      </top>
      <bottom style="hair">
        <color rgb="FF969696"/>
      </bottom>
    </border>
    <border>
      <left/>
      <right/>
      <top style="hair">
        <color rgb="FF969696"/>
      </top>
      <bottom style="hair">
        <color rgb="FF969696"/>
      </bottom>
    </border>
    <border>
      <left/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  <border>
      <left style="thin">
        <color rgb="FF000000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 style="thin">
        <color rgb="FF000000"/>
      </top>
      <bottom/>
    </border>
    <border>
      <left/>
      <right style="thin">
        <color auto="1"/>
      </right>
      <top/>
      <bottom/>
    </border>
    <border>
      <left/>
      <right style="thin">
        <color auto="1"/>
      </right>
      <top style="hair">
        <color rgb="FF000000"/>
      </top>
      <bottom/>
    </border>
    <border>
      <left/>
      <right style="thin">
        <color auto="1"/>
      </right>
      <top/>
      <bottom style="hair">
        <color rgb="FF000000"/>
      </bottom>
    </border>
    <border>
      <left/>
      <right style="thin">
        <color auto="1"/>
      </right>
      <top/>
      <bottom style="thin">
        <color rgb="FF000000"/>
      </bottom>
    </border>
    <border>
      <left/>
      <right style="thin">
        <color auto="1"/>
      </right>
      <top style="hair">
        <color rgb="FF000000"/>
      </top>
      <bottom style="hair">
        <color rgb="FF000000"/>
      </bottom>
    </border>
  </borders>
  <cellStyleXfs count="21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8" fillId="0" borderId="0" applyNumberFormat="0" applyFill="0" applyBorder="0" applyAlignment="0" applyProtection="0"/>
  </cellStyleXfs>
  <cellXfs count="168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9" fillId="0" borderId="0" xfId="0" applyFont="1"/>
    <xf numFmtId="0" fontId="10" fillId="0" borderId="0" xfId="0" applyFont="1" applyAlignment="1">
      <alignment vertical="center"/>
    </xf>
    <xf numFmtId="0" fontId="11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3" xfId="0" applyBorder="1" applyAlignment="1">
      <alignment vertical="center"/>
    </xf>
    <xf numFmtId="0" fontId="14" fillId="0" borderId="5" xfId="0" applyFont="1" applyBorder="1" applyAlignment="1">
      <alignment horizontal="left" vertical="center"/>
    </xf>
    <xf numFmtId="0" fontId="0" fillId="0" borderId="5" xfId="0" applyBorder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3" xfId="0" applyFont="1" applyBorder="1" applyAlignment="1">
      <alignment vertical="center"/>
    </xf>
    <xf numFmtId="0" fontId="5" fillId="2" borderId="6" xfId="0" applyFont="1" applyFill="1" applyBorder="1" applyAlignment="1">
      <alignment horizontal="left" vertical="center"/>
    </xf>
    <xf numFmtId="0" fontId="0" fillId="2" borderId="7" xfId="0" applyFill="1" applyBorder="1" applyAlignment="1">
      <alignment vertical="center"/>
    </xf>
    <xf numFmtId="0" fontId="5" fillId="2" borderId="7" xfId="0" applyFont="1" applyFill="1" applyBorder="1" applyAlignment="1">
      <alignment horizontal="center" vertical="center"/>
    </xf>
    <xf numFmtId="0" fontId="16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2" fillId="0" borderId="5" xfId="0" applyFont="1" applyBorder="1" applyAlignment="1">
      <alignment horizontal="left" vertical="center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3" fillId="0" borderId="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165" fontId="3" fillId="0" borderId="0" xfId="0" applyNumberFormat="1" applyFont="1" applyAlignment="1">
      <alignment horizontal="left" vertical="center"/>
    </xf>
    <xf numFmtId="0" fontId="0" fillId="0" borderId="10" xfId="0" applyBorder="1" applyAlignment="1">
      <alignment vertical="center"/>
    </xf>
    <xf numFmtId="0" fontId="17" fillId="0" borderId="0" xfId="0" applyFont="1" applyAlignment="1">
      <alignment horizontal="left" vertical="center"/>
    </xf>
    <xf numFmtId="0" fontId="0" fillId="3" borderId="7" xfId="0" applyFill="1" applyBorder="1" applyAlignment="1">
      <alignment vertical="center"/>
    </xf>
    <xf numFmtId="0" fontId="5" fillId="0" borderId="3" xfId="0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4" fontId="19" fillId="0" borderId="0" xfId="0" applyNumberFormat="1" applyFont="1" applyAlignment="1">
      <alignment vertical="center"/>
    </xf>
    <xf numFmtId="0" fontId="5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1" fillId="0" borderId="0" xfId="20" applyFont="1" applyAlignment="1">
      <alignment horizontal="center" vertical="center"/>
    </xf>
    <xf numFmtId="0" fontId="6" fillId="0" borderId="3" xfId="0" applyFont="1" applyBorder="1" applyAlignment="1">
      <alignment vertical="center"/>
    </xf>
    <xf numFmtId="0" fontId="6" fillId="0" borderId="0" xfId="0" applyFont="1" applyAlignment="1">
      <alignment horizontal="left" vertical="center"/>
    </xf>
    <xf numFmtId="0" fontId="0" fillId="0" borderId="3" xfId="0" applyBorder="1" applyAlignment="1">
      <alignment vertical="center" wrapText="1"/>
    </xf>
    <xf numFmtId="0" fontId="14" fillId="0" borderId="0" xfId="0" applyFont="1" applyAlignment="1">
      <alignment horizontal="left" vertical="center"/>
    </xf>
    <xf numFmtId="4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right" vertical="center"/>
    </xf>
    <xf numFmtId="0" fontId="0" fillId="3" borderId="0" xfId="0" applyFill="1" applyAlignment="1">
      <alignment vertical="center"/>
    </xf>
    <xf numFmtId="0" fontId="5" fillId="3" borderId="6" xfId="0" applyFont="1" applyFill="1" applyBorder="1" applyAlignment="1">
      <alignment horizontal="left" vertical="center"/>
    </xf>
    <xf numFmtId="0" fontId="5" fillId="3" borderId="7" xfId="0" applyFont="1" applyFill="1" applyBorder="1" applyAlignment="1">
      <alignment horizontal="right" vertical="center"/>
    </xf>
    <xf numFmtId="0" fontId="5" fillId="3" borderId="7" xfId="0" applyFont="1" applyFill="1" applyBorder="1" applyAlignment="1">
      <alignment horizontal="center" vertical="center"/>
    </xf>
    <xf numFmtId="4" fontId="5" fillId="3" borderId="7" xfId="0" applyNumberFormat="1" applyFont="1" applyFill="1" applyBorder="1" applyAlignment="1">
      <alignment vertical="center"/>
    </xf>
    <xf numFmtId="0" fontId="0" fillId="3" borderId="11" xfId="0" applyFill="1" applyBorder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right" vertical="center"/>
    </xf>
    <xf numFmtId="0" fontId="18" fillId="3" borderId="0" xfId="0" applyFont="1" applyFill="1" applyAlignment="1">
      <alignment horizontal="left" vertical="center"/>
    </xf>
    <xf numFmtId="0" fontId="18" fillId="3" borderId="0" xfId="0" applyFont="1" applyFill="1" applyAlignment="1">
      <alignment horizontal="right" vertical="center"/>
    </xf>
    <xf numFmtId="0" fontId="24" fillId="0" borderId="0" xfId="0" applyFont="1" applyAlignment="1">
      <alignment horizontal="left" vertical="center"/>
    </xf>
    <xf numFmtId="0" fontId="7" fillId="0" borderId="3" xfId="0" applyFont="1" applyBorder="1" applyAlignment="1">
      <alignment vertical="center"/>
    </xf>
    <xf numFmtId="0" fontId="7" fillId="0" borderId="12" xfId="0" applyFont="1" applyBorder="1" applyAlignment="1">
      <alignment horizontal="left" vertical="center"/>
    </xf>
    <xf numFmtId="0" fontId="7" fillId="0" borderId="12" xfId="0" applyFont="1" applyBorder="1" applyAlignment="1">
      <alignment vertical="center"/>
    </xf>
    <xf numFmtId="4" fontId="7" fillId="0" borderId="12" xfId="0" applyNumberFormat="1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 applyAlignment="1">
      <alignment vertical="center"/>
    </xf>
    <xf numFmtId="4" fontId="8" fillId="0" borderId="12" xfId="0" applyNumberFormat="1" applyFont="1" applyBorder="1" applyAlignment="1">
      <alignment vertical="center"/>
    </xf>
    <xf numFmtId="0" fontId="0" fillId="0" borderId="3" xfId="0" applyBorder="1" applyAlignment="1">
      <alignment horizontal="center" vertical="center" wrapText="1"/>
    </xf>
    <xf numFmtId="0" fontId="18" fillId="3" borderId="13" xfId="0" applyFont="1" applyFill="1" applyBorder="1" applyAlignment="1">
      <alignment horizontal="center" vertical="center" wrapText="1"/>
    </xf>
    <xf numFmtId="0" fontId="18" fillId="3" borderId="14" xfId="0" applyFont="1" applyFill="1" applyBorder="1" applyAlignment="1">
      <alignment horizontal="center" vertical="center" wrapText="1"/>
    </xf>
    <xf numFmtId="0" fontId="18" fillId="3" borderId="15" xfId="0" applyFont="1" applyFill="1" applyBorder="1" applyAlignment="1">
      <alignment horizontal="center" vertical="center" wrapText="1"/>
    </xf>
    <xf numFmtId="0" fontId="18" fillId="3" borderId="0" xfId="0" applyFont="1" applyFill="1" applyAlignment="1">
      <alignment horizontal="center" vertical="center" wrapText="1"/>
    </xf>
    <xf numFmtId="4" fontId="19" fillId="0" borderId="0" xfId="0" applyNumberFormat="1" applyFont="1"/>
    <xf numFmtId="4" fontId="25" fillId="0" borderId="0" xfId="0" applyNumberFormat="1" applyFont="1" applyAlignment="1">
      <alignment vertical="center"/>
    </xf>
    <xf numFmtId="0" fontId="9" fillId="0" borderId="3" xfId="0" applyFont="1" applyBorder="1"/>
    <xf numFmtId="0" fontId="9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4" fontId="7" fillId="0" borderId="0" xfId="0" applyNumberFormat="1" applyFont="1"/>
    <xf numFmtId="0" fontId="9" fillId="0" borderId="0" xfId="0" applyFont="1" applyAlignment="1">
      <alignment horizontal="center"/>
    </xf>
    <xf numFmtId="4" fontId="9" fillId="0" borderId="0" xfId="0" applyNumberFormat="1" applyFont="1" applyAlignment="1">
      <alignment vertical="center"/>
    </xf>
    <xf numFmtId="0" fontId="8" fillId="0" borderId="0" xfId="0" applyFont="1" applyAlignment="1">
      <alignment horizontal="left"/>
    </xf>
    <xf numFmtId="4" fontId="8" fillId="0" borderId="0" xfId="0" applyNumberFormat="1" applyFont="1"/>
    <xf numFmtId="0" fontId="0" fillId="0" borderId="3" xfId="0" applyBorder="1" applyAlignment="1" applyProtection="1">
      <alignment vertical="center"/>
      <protection locked="0"/>
    </xf>
    <xf numFmtId="0" fontId="18" fillId="0" borderId="16" xfId="0" applyFont="1" applyBorder="1" applyAlignment="1" applyProtection="1">
      <alignment horizontal="center" vertical="center"/>
      <protection locked="0"/>
    </xf>
    <xf numFmtId="49" fontId="18" fillId="0" borderId="16" xfId="0" applyNumberFormat="1" applyFont="1" applyBorder="1" applyAlignment="1" applyProtection="1">
      <alignment horizontal="left" vertical="center" wrapText="1"/>
      <protection locked="0"/>
    </xf>
    <xf numFmtId="0" fontId="18" fillId="0" borderId="16" xfId="0" applyFont="1" applyBorder="1" applyAlignment="1" applyProtection="1">
      <alignment horizontal="left" vertical="center" wrapText="1"/>
      <protection locked="0"/>
    </xf>
    <xf numFmtId="0" fontId="18" fillId="0" borderId="16" xfId="0" applyFont="1" applyBorder="1" applyAlignment="1" applyProtection="1">
      <alignment horizontal="center" vertical="center" wrapText="1"/>
      <protection locked="0"/>
    </xf>
    <xf numFmtId="166" fontId="18" fillId="0" borderId="16" xfId="0" applyNumberFormat="1" applyFont="1" applyBorder="1" applyAlignment="1" applyProtection="1">
      <alignment vertical="center"/>
      <protection locked="0"/>
    </xf>
    <xf numFmtId="4" fontId="18" fillId="0" borderId="16" xfId="0" applyNumberFormat="1" applyFont="1" applyBorder="1" applyAlignment="1" applyProtection="1">
      <alignment vertical="center"/>
      <protection locked="0"/>
    </xf>
    <xf numFmtId="0" fontId="0" fillId="0" borderId="16" xfId="0" applyBorder="1" applyAlignment="1" applyProtection="1">
      <alignment vertical="center"/>
      <protection locked="0"/>
    </xf>
    <xf numFmtId="0" fontId="18" fillId="0" borderId="0" xfId="0" applyFont="1" applyAlignment="1">
      <alignment horizontal="left" vertical="center"/>
    </xf>
    <xf numFmtId="4" fontId="0" fillId="0" borderId="0" xfId="0" applyNumberFormat="1" applyAlignment="1">
      <alignment vertical="center"/>
    </xf>
    <xf numFmtId="0" fontId="26" fillId="0" borderId="0" xfId="0" applyFont="1" applyAlignment="1">
      <alignment horizontal="left" vertical="center"/>
    </xf>
    <xf numFmtId="0" fontId="10" fillId="0" borderId="3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6" fontId="10" fillId="0" borderId="0" xfId="0" applyNumberFormat="1" applyFont="1" applyAlignment="1">
      <alignment vertical="center"/>
    </xf>
    <xf numFmtId="0" fontId="27" fillId="0" borderId="16" xfId="0" applyFont="1" applyBorder="1" applyAlignment="1" applyProtection="1">
      <alignment vertical="center"/>
      <protection locked="0"/>
    </xf>
    <xf numFmtId="0" fontId="27" fillId="0" borderId="3" xfId="0" applyFont="1" applyBorder="1" applyAlignment="1">
      <alignment vertical="center"/>
    </xf>
    <xf numFmtId="0" fontId="0" fillId="0" borderId="17" xfId="0" applyBorder="1"/>
    <xf numFmtId="0" fontId="0" fillId="0" borderId="18" xfId="0" applyBorder="1"/>
    <xf numFmtId="0" fontId="0" fillId="0" borderId="0" xfId="0" applyAlignment="1" applyProtection="1">
      <alignment vertical="center"/>
      <protection locked="0"/>
    </xf>
    <xf numFmtId="0" fontId="0" fillId="0" borderId="19" xfId="0" applyBorder="1"/>
    <xf numFmtId="0" fontId="0" fillId="0" borderId="20" xfId="0" applyBorder="1"/>
    <xf numFmtId="0" fontId="2" fillId="0" borderId="0" xfId="0" applyFont="1" applyAlignment="1">
      <alignment horizontal="left" vertical="top"/>
    </xf>
    <xf numFmtId="0" fontId="4" fillId="0" borderId="0" xfId="0" applyFont="1" applyAlignment="1">
      <alignment horizontal="left" vertical="top"/>
    </xf>
    <xf numFmtId="14" fontId="3" fillId="0" borderId="0" xfId="0" applyNumberFormat="1" applyFont="1" applyAlignment="1">
      <alignment horizontal="left" vertical="center"/>
    </xf>
    <xf numFmtId="0" fontId="0" fillId="0" borderId="21" xfId="0" applyBorder="1"/>
    <xf numFmtId="0" fontId="0" fillId="0" borderId="22" xfId="0" applyBorder="1" applyAlignment="1">
      <alignment vertical="center"/>
    </xf>
    <xf numFmtId="0" fontId="0" fillId="0" borderId="20" xfId="0" applyBorder="1" applyAlignment="1">
      <alignment vertical="center"/>
    </xf>
    <xf numFmtId="0" fontId="0" fillId="2" borderId="0" xfId="0" applyFill="1" applyAlignment="1">
      <alignment vertical="center"/>
    </xf>
    <xf numFmtId="0" fontId="0" fillId="0" borderId="21" xfId="0" applyBorder="1" applyAlignment="1">
      <alignment vertical="center"/>
    </xf>
    <xf numFmtId="0" fontId="0" fillId="0" borderId="23" xfId="0" applyBorder="1" applyAlignment="1">
      <alignment vertical="center"/>
    </xf>
    <xf numFmtId="0" fontId="0" fillId="0" borderId="19" xfId="0" applyBorder="1" applyAlignment="1">
      <alignment vertical="center"/>
    </xf>
    <xf numFmtId="0" fontId="3" fillId="0" borderId="20" xfId="0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14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4" fontId="19" fillId="0" borderId="0" xfId="0" applyNumberFormat="1" applyFont="1" applyAlignment="1">
      <alignment vertical="center"/>
    </xf>
    <xf numFmtId="4" fontId="19" fillId="0" borderId="20" xfId="0" applyNumberFormat="1" applyFont="1" applyBorder="1" applyAlignment="1">
      <alignment vertical="center"/>
    </xf>
    <xf numFmtId="4" fontId="23" fillId="0" borderId="0" xfId="0" applyNumberFormat="1" applyFont="1" applyAlignment="1">
      <alignment vertical="center"/>
    </xf>
    <xf numFmtId="0" fontId="22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vertical="center"/>
    </xf>
    <xf numFmtId="0" fontId="4" fillId="0" borderId="20" xfId="0" applyFont="1" applyBorder="1" applyAlignment="1">
      <alignment vertical="center"/>
    </xf>
    <xf numFmtId="4" fontId="19" fillId="0" borderId="0" xfId="0" applyNumberFormat="1" applyFont="1" applyAlignment="1">
      <alignment horizontal="right" vertical="center"/>
    </xf>
    <xf numFmtId="0" fontId="18" fillId="3" borderId="6" xfId="0" applyFont="1" applyFill="1" applyBorder="1" applyAlignment="1">
      <alignment horizontal="center" vertical="center"/>
    </xf>
    <xf numFmtId="0" fontId="18" fillId="3" borderId="7" xfId="0" applyFont="1" applyFill="1" applyBorder="1" applyAlignment="1">
      <alignment horizontal="left" vertical="center"/>
    </xf>
    <xf numFmtId="0" fontId="18" fillId="3" borderId="7" xfId="0" applyFont="1" applyFill="1" applyBorder="1" applyAlignment="1">
      <alignment horizontal="center" vertical="center"/>
    </xf>
    <xf numFmtId="0" fontId="18" fillId="3" borderId="7" xfId="0" applyFont="1" applyFill="1" applyBorder="1" applyAlignment="1">
      <alignment horizontal="right" vertical="center"/>
    </xf>
    <xf numFmtId="0" fontId="18" fillId="3" borderId="24" xfId="0" applyFont="1" applyFill="1" applyBorder="1" applyAlignment="1">
      <alignment horizontal="left" vertical="center"/>
    </xf>
    <xf numFmtId="165" fontId="3" fillId="0" borderId="0" xfId="0" applyNumberFormat="1" applyFont="1" applyAlignment="1">
      <alignment horizontal="left"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20" xfId="0" applyFont="1" applyBorder="1" applyAlignment="1">
      <alignment vertical="center"/>
    </xf>
    <xf numFmtId="4" fontId="15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20" xfId="0" applyFont="1" applyBorder="1" applyAlignment="1">
      <alignment vertical="center"/>
    </xf>
    <xf numFmtId="164" fontId="2" fillId="0" borderId="0" xfId="0" applyNumberFormat="1" applyFont="1" applyAlignment="1">
      <alignment horizontal="left" vertical="center"/>
    </xf>
    <xf numFmtId="0" fontId="5" fillId="2" borderId="7" xfId="0" applyFont="1" applyFill="1" applyBorder="1" applyAlignment="1">
      <alignment horizontal="left" vertical="center"/>
    </xf>
    <xf numFmtId="0" fontId="0" fillId="2" borderId="7" xfId="0" applyFill="1" applyBorder="1" applyAlignment="1">
      <alignment vertical="center"/>
    </xf>
    <xf numFmtId="4" fontId="5" fillId="2" borderId="7" xfId="0" applyNumberFormat="1" applyFont="1" applyFill="1" applyBorder="1" applyAlignment="1">
      <alignment vertical="center"/>
    </xf>
    <xf numFmtId="0" fontId="0" fillId="2" borderId="24" xfId="0" applyFill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0" fillId="0" borderId="0" xfId="0"/>
    <xf numFmtId="0" fontId="0" fillId="0" borderId="20" xfId="0" applyBorder="1"/>
    <xf numFmtId="0" fontId="4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4" fontId="14" fillId="0" borderId="5" xfId="0" applyNumberFormat="1" applyFont="1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22" xfId="0" applyBorder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20" xfId="0" applyFont="1" applyBorder="1" applyAlignment="1">
      <alignment horizontal="right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12" fillId="4" borderId="0" xfId="0" applyFont="1" applyFill="1" applyAlignment="1">
      <alignment horizontal="center" vertical="center"/>
    </xf>
    <xf numFmtId="0" fontId="0" fillId="4" borderId="0" xfId="0" applyFill="1"/>
  </cellXfs>
  <cellStyles count="7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Hypertextový odkaz" xfId="20" builtinId="8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2" Type="http://schemas.openxmlformats.org/officeDocument/2006/relationships/styles" Target="styles.xml" /><Relationship Id="rId1" Type="http://schemas.openxmlformats.org/officeDocument/2006/relationships/theme" Target="theme/theme1.xml" /><Relationship Id="rId6" Type="http://schemas.openxmlformats.org/officeDocument/2006/relationships/calcChain" Target="calcChain.xml" /><Relationship Id="rId5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V97"/>
  <sheetViews>
    <sheetView showGridLines="0" workbookViewId="0" topLeftCell="A70">
      <selection pane="topLeft" activeCell="W96" sqref="W96"/>
    </sheetView>
  </sheetViews>
  <sheetFormatPr defaultRowHeight="11.25"/>
  <cols>
    <col min="1" max="1" width="8.33333333333333" customWidth="1"/>
    <col min="2" max="2" width="1.66666666666667" customWidth="1"/>
    <col min="3" max="3" width="4.16666666666667" customWidth="1"/>
    <col min="4" max="33" width="2.66666666666667" customWidth="1"/>
    <col min="34" max="34" width="3.33333333333333" customWidth="1"/>
    <col min="35" max="35" width="31.6666666666667" customWidth="1"/>
    <col min="36" max="37" width="2.5" customWidth="1"/>
    <col min="38" max="38" width="8.33333333333333" customWidth="1"/>
    <col min="39" max="39" width="3.33333333333333" customWidth="1"/>
    <col min="40" max="40" width="13.3333333333333" customWidth="1"/>
    <col min="41" max="41" width="7.5" customWidth="1"/>
    <col min="54" max="74" width="9.33333333333333" hidden="1"/>
  </cols>
  <sheetData>
    <row r="1" spans="1:1 55:57" ht="11.25">
      <c r="A1" s="13" t="s">
        <v>0</v>
      </c>
      <c r="BC1" s="13" t="s">
        <v>2</v>
      </c>
      <c r="BD1" s="13" t="s">
        <v>2</v>
      </c>
      <c r="BE1" s="13" t="s">
        <v>3</v>
      </c>
    </row>
    <row r="2" spans="54:55" ht="36.95" customHeight="1">
      <c r="BB2" s="14" t="s">
        <v>4</v>
      </c>
      <c r="BC2" s="14" t="s">
        <v>5</v>
      </c>
    </row>
    <row r="3" spans="2:55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10"/>
      <c r="BB3" s="14" t="s">
        <v>4</v>
      </c>
      <c r="BC3" s="14" t="s">
        <v>6</v>
      </c>
    </row>
    <row r="4" spans="2:4 41:54" ht="24.95" customHeight="1">
      <c r="B4" s="17"/>
      <c r="D4" s="18" t="s">
        <v>7</v>
      </c>
      <c r="AO4" s="111"/>
      <c r="BB4" s="14" t="s">
        <v>8</v>
      </c>
    </row>
    <row r="5" spans="2:54" ht="12" customHeight="1">
      <c r="B5" s="17"/>
      <c r="D5" s="112" t="s">
        <v>9</v>
      </c>
      <c r="K5" s="153"/>
      <c r="L5" s="154"/>
      <c r="M5" s="154"/>
      <c r="N5" s="154"/>
      <c r="O5" s="154"/>
      <c r="P5" s="154"/>
      <c r="Q5" s="154"/>
      <c r="R5" s="154"/>
      <c r="S5" s="154"/>
      <c r="T5" s="154"/>
      <c r="U5" s="154"/>
      <c r="V5" s="154"/>
      <c r="W5" s="154"/>
      <c r="X5" s="154"/>
      <c r="Y5" s="154"/>
      <c r="Z5" s="154"/>
      <c r="AA5" s="154"/>
      <c r="AB5" s="154"/>
      <c r="AC5" s="154"/>
      <c r="AD5" s="154"/>
      <c r="AE5" s="154"/>
      <c r="AF5" s="154"/>
      <c r="AG5" s="154"/>
      <c r="AH5" s="154"/>
      <c r="AI5" s="154"/>
      <c r="AJ5" s="154"/>
      <c r="AK5" s="154"/>
      <c r="AL5" s="154"/>
      <c r="AM5" s="154"/>
      <c r="AN5" s="154"/>
      <c r="AO5" s="155"/>
      <c r="BB5" s="14" t="s">
        <v>4</v>
      </c>
    </row>
    <row r="6" spans="2:54" ht="36.95" customHeight="1">
      <c r="B6" s="17"/>
      <c r="D6" s="113" t="s">
        <v>10</v>
      </c>
      <c r="K6" s="156"/>
      <c r="L6" s="154"/>
      <c r="M6" s="154"/>
      <c r="N6" s="154"/>
      <c r="O6" s="154"/>
      <c r="P6" s="154"/>
      <c r="Q6" s="154"/>
      <c r="R6" s="154"/>
      <c r="S6" s="154"/>
      <c r="T6" s="154"/>
      <c r="U6" s="154"/>
      <c r="V6" s="154"/>
      <c r="W6" s="154"/>
      <c r="X6" s="154"/>
      <c r="Y6" s="154"/>
      <c r="Z6" s="154"/>
      <c r="AA6" s="154"/>
      <c r="AB6" s="154"/>
      <c r="AC6" s="154"/>
      <c r="AD6" s="154"/>
      <c r="AE6" s="154"/>
      <c r="AF6" s="154"/>
      <c r="AG6" s="154"/>
      <c r="AH6" s="154"/>
      <c r="AI6" s="154"/>
      <c r="AJ6" s="154"/>
      <c r="AK6" s="154"/>
      <c r="AL6" s="154"/>
      <c r="AM6" s="154"/>
      <c r="AN6" s="154"/>
      <c r="AO6" s="155"/>
      <c r="BB6" s="14" t="s">
        <v>4</v>
      </c>
    </row>
    <row r="7" spans="2:11 37:54" ht="12" customHeight="1">
      <c r="B7" s="17"/>
      <c r="D7" s="20" t="s">
        <v>11</v>
      </c>
      <c r="K7" s="19" t="s">
        <v>1</v>
      </c>
      <c r="AK7" s="20" t="s">
        <v>12</v>
      </c>
      <c r="AN7" s="19" t="s">
        <v>1</v>
      </c>
      <c r="AO7" s="111"/>
      <c r="BB7" s="14" t="s">
        <v>4</v>
      </c>
    </row>
    <row r="8" spans="2:11 37:54" ht="12" customHeight="1">
      <c r="B8" s="17"/>
      <c r="D8" s="20" t="s">
        <v>13</v>
      </c>
      <c r="K8" s="19"/>
      <c r="AK8" s="20" t="s">
        <v>14</v>
      </c>
      <c r="AN8" s="114"/>
      <c r="AO8" s="111"/>
      <c r="BB8" s="14" t="s">
        <v>4</v>
      </c>
    </row>
    <row r="9" spans="2:2 41:54" ht="14.45" customHeight="1">
      <c r="B9" s="17"/>
      <c r="AO9" s="111"/>
      <c r="BB9" s="14" t="s">
        <v>4</v>
      </c>
    </row>
    <row r="10" spans="2:4 37:54" ht="12" customHeight="1">
      <c r="B10" s="17"/>
      <c r="D10" s="20" t="s">
        <v>15</v>
      </c>
      <c r="AK10" s="20" t="s">
        <v>16</v>
      </c>
      <c r="AN10" s="19" t="s">
        <v>1</v>
      </c>
      <c r="AO10" s="111"/>
      <c r="BB10" s="14" t="s">
        <v>4</v>
      </c>
    </row>
    <row r="11" spans="2:5 37:54" ht="18.4" customHeight="1">
      <c r="B11" s="17"/>
      <c r="E11" s="19" t="s">
        <v>17</v>
      </c>
      <c r="AK11" s="20" t="s">
        <v>18</v>
      </c>
      <c r="AN11" s="19" t="s">
        <v>1</v>
      </c>
      <c r="AO11" s="111"/>
      <c r="BB11" s="14" t="s">
        <v>4</v>
      </c>
    </row>
    <row r="12" spans="2:2 41:54" ht="6.95" customHeight="1">
      <c r="B12" s="17"/>
      <c r="AO12" s="111"/>
      <c r="BB12" s="14" t="s">
        <v>4</v>
      </c>
    </row>
    <row r="13" spans="2:4 37:54" ht="12" customHeight="1">
      <c r="B13" s="17"/>
      <c r="D13" s="20" t="s">
        <v>19</v>
      </c>
      <c r="AK13" s="20" t="s">
        <v>16</v>
      </c>
      <c r="AN13" s="19" t="s">
        <v>1</v>
      </c>
      <c r="AO13" s="111"/>
      <c r="BB13" s="14" t="s">
        <v>4</v>
      </c>
    </row>
    <row r="14" spans="2:5 37:54" ht="12.75">
      <c r="B14" s="17"/>
      <c r="E14" s="19" t="s">
        <v>17</v>
      </c>
      <c r="AK14" s="20" t="s">
        <v>18</v>
      </c>
      <c r="AN14" s="19" t="s">
        <v>1</v>
      </c>
      <c r="AO14" s="111"/>
      <c r="BB14" s="14" t="s">
        <v>4</v>
      </c>
    </row>
    <row r="15" spans="2:2 41:54" ht="6.95" customHeight="1">
      <c r="B15" s="17"/>
      <c r="AO15" s="111"/>
      <c r="BB15" s="14" t="s">
        <v>2</v>
      </c>
    </row>
    <row r="16" spans="2:4 37:54" ht="12" customHeight="1">
      <c r="B16" s="17"/>
      <c r="D16" s="20" t="s">
        <v>20</v>
      </c>
      <c r="AK16" s="20" t="s">
        <v>16</v>
      </c>
      <c r="AN16" s="19" t="s">
        <v>1</v>
      </c>
      <c r="AO16" s="111"/>
      <c r="BB16" s="14" t="s">
        <v>2</v>
      </c>
    </row>
    <row r="17" spans="2:5 37:54" ht="18.4" customHeight="1">
      <c r="B17" s="17"/>
      <c r="E17" s="19" t="s">
        <v>17</v>
      </c>
      <c r="AK17" s="20" t="s">
        <v>18</v>
      </c>
      <c r="AN17" s="19" t="s">
        <v>1</v>
      </c>
      <c r="AO17" s="111"/>
      <c r="BB17" s="14" t="s">
        <v>21</v>
      </c>
    </row>
    <row r="18" spans="2:2 41:54" ht="6.95" customHeight="1">
      <c r="B18" s="17"/>
      <c r="AO18" s="111"/>
      <c r="BB18" s="14" t="s">
        <v>4</v>
      </c>
    </row>
    <row r="19" spans="2:4 37:54" ht="12" customHeight="1">
      <c r="B19" s="17"/>
      <c r="D19" s="20" t="s">
        <v>22</v>
      </c>
      <c r="AK19" s="20" t="s">
        <v>16</v>
      </c>
      <c r="AN19" s="19"/>
      <c r="AO19" s="111"/>
      <c r="BB19" s="14" t="s">
        <v>4</v>
      </c>
    </row>
    <row r="20" spans="2:5 37:54" ht="18.4" customHeight="1">
      <c r="B20" s="17"/>
      <c r="E20" s="19"/>
      <c r="AK20" s="20" t="s">
        <v>18</v>
      </c>
      <c r="AN20" s="19" t="s">
        <v>1</v>
      </c>
      <c r="AO20" s="111"/>
      <c r="BB20" s="14" t="s">
        <v>21</v>
      </c>
    </row>
    <row r="21" spans="2:2 41:41" ht="6.95" customHeight="1">
      <c r="B21" s="17"/>
      <c r="AO21" s="111"/>
    </row>
    <row r="22" spans="2:4 41:41" ht="12" customHeight="1">
      <c r="B22" s="17"/>
      <c r="D22" s="20" t="s">
        <v>23</v>
      </c>
      <c r="AO22" s="111"/>
    </row>
    <row r="23" spans="2:41" ht="16.5" customHeight="1">
      <c r="B23" s="17"/>
      <c r="E23" s="157" t="s">
        <v>1</v>
      </c>
      <c r="F23" s="157"/>
      <c r="G23" s="157"/>
      <c r="H23" s="157"/>
      <c r="I23" s="157"/>
      <c r="J23" s="157"/>
      <c r="K23" s="157"/>
      <c r="L23" s="157"/>
      <c r="M23" s="157"/>
      <c r="N23" s="157"/>
      <c r="O23" s="157"/>
      <c r="P23" s="157"/>
      <c r="Q23" s="157"/>
      <c r="R23" s="157"/>
      <c r="S23" s="157"/>
      <c r="T23" s="157"/>
      <c r="U23" s="157"/>
      <c r="V23" s="157"/>
      <c r="W23" s="157"/>
      <c r="X23" s="157"/>
      <c r="Y23" s="157"/>
      <c r="Z23" s="157"/>
      <c r="AA23" s="157"/>
      <c r="AB23" s="157"/>
      <c r="AC23" s="157"/>
      <c r="AD23" s="157"/>
      <c r="AE23" s="157"/>
      <c r="AF23" s="157"/>
      <c r="AG23" s="157"/>
      <c r="AH23" s="157"/>
      <c r="AI23" s="157"/>
      <c r="AJ23" s="157"/>
      <c r="AK23" s="157"/>
      <c r="AL23" s="157"/>
      <c r="AM23" s="157"/>
      <c r="AN23" s="157"/>
      <c r="AO23" s="111"/>
    </row>
    <row r="24" spans="2:2 41:41" ht="6.95" customHeight="1">
      <c r="B24" s="17"/>
      <c r="AO24" s="111"/>
    </row>
    <row r="25" spans="2:41" ht="6.95" customHeight="1">
      <c r="B25" s="17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115"/>
    </row>
    <row r="26" spans="2:41" s="1" customFormat="1" ht="25.9" customHeight="1">
      <c r="B26" s="23"/>
      <c r="D26" s="24" t="s">
        <v>24</v>
      </c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158">
        <f>ROUND(AG94,2)</f>
        <v>0</v>
      </c>
      <c r="AL26" s="159"/>
      <c r="AM26" s="159"/>
      <c r="AN26" s="159"/>
      <c r="AO26" s="160"/>
    </row>
    <row r="27" spans="2:2 41:41" s="1" customFormat="1" ht="6.95" customHeight="1">
      <c r="B27" s="23"/>
      <c r="AO27" s="117"/>
    </row>
    <row r="28" spans="2:41" s="1" customFormat="1" ht="12.75">
      <c r="B28" s="23"/>
      <c r="L28" s="161" t="s">
        <v>25</v>
      </c>
      <c r="M28" s="161"/>
      <c r="N28" s="161"/>
      <c r="O28" s="161"/>
      <c r="P28" s="161"/>
      <c r="W28" s="161" t="s">
        <v>26</v>
      </c>
      <c r="X28" s="161"/>
      <c r="Y28" s="161"/>
      <c r="Z28" s="161"/>
      <c r="AA28" s="161"/>
      <c r="AB28" s="161"/>
      <c r="AC28" s="161"/>
      <c r="AD28" s="161"/>
      <c r="AE28" s="161"/>
      <c r="AK28" s="161" t="s">
        <v>27</v>
      </c>
      <c r="AL28" s="161"/>
      <c r="AM28" s="161"/>
      <c r="AN28" s="161"/>
      <c r="AO28" s="162"/>
    </row>
    <row r="29" spans="2:41" s="2" customFormat="1" ht="14.45" customHeight="1">
      <c r="B29" s="27"/>
      <c r="D29" s="20" t="s">
        <v>28</v>
      </c>
      <c r="F29" s="20" t="s">
        <v>29</v>
      </c>
      <c r="L29" s="148">
        <v>0.21</v>
      </c>
      <c r="M29" s="146"/>
      <c r="N29" s="146"/>
      <c r="O29" s="146"/>
      <c r="P29" s="146"/>
      <c r="W29" s="145">
        <f>AK26</f>
        <v>0</v>
      </c>
      <c r="X29" s="146"/>
      <c r="Y29" s="146"/>
      <c r="Z29" s="146"/>
      <c r="AA29" s="146"/>
      <c r="AB29" s="146"/>
      <c r="AC29" s="146"/>
      <c r="AD29" s="146"/>
      <c r="AE29" s="146"/>
      <c r="AK29" s="145">
        <f>W29*L29</f>
        <v>0</v>
      </c>
      <c r="AL29" s="146"/>
      <c r="AM29" s="146"/>
      <c r="AN29" s="146"/>
      <c r="AO29" s="147"/>
    </row>
    <row r="30" spans="2:41" s="2" customFormat="1" ht="14.45" customHeight="1">
      <c r="B30" s="27"/>
      <c r="F30" s="20" t="s">
        <v>30</v>
      </c>
      <c r="L30" s="148">
        <v>0.12</v>
      </c>
      <c r="M30" s="146"/>
      <c r="N30" s="146"/>
      <c r="O30" s="146"/>
      <c r="P30" s="146"/>
      <c r="W30" s="145"/>
      <c r="X30" s="146"/>
      <c r="Y30" s="146"/>
      <c r="Z30" s="146"/>
      <c r="AA30" s="146"/>
      <c r="AB30" s="146"/>
      <c r="AC30" s="146"/>
      <c r="AD30" s="146"/>
      <c r="AE30" s="146"/>
      <c r="AK30" s="145">
        <f>W30*L30</f>
        <v>0</v>
      </c>
      <c r="AL30" s="146"/>
      <c r="AM30" s="146"/>
      <c r="AN30" s="146"/>
      <c r="AO30" s="147"/>
    </row>
    <row r="31" spans="2:41" s="2" customFormat="1" ht="14.45" customHeight="1" hidden="1">
      <c r="B31" s="27"/>
      <c r="F31" s="20" t="s">
        <v>31</v>
      </c>
      <c r="L31" s="148">
        <v>0.21</v>
      </c>
      <c r="M31" s="146"/>
      <c r="N31" s="146"/>
      <c r="O31" s="146"/>
      <c r="P31" s="146"/>
      <c r="W31" s="145" t="e">
        <f>ROUND(#REF!,2)</f>
        <v>#REF!</v>
      </c>
      <c r="X31" s="146"/>
      <c r="Y31" s="146"/>
      <c r="Z31" s="146"/>
      <c r="AA31" s="146"/>
      <c r="AB31" s="146"/>
      <c r="AC31" s="146"/>
      <c r="AD31" s="146"/>
      <c r="AE31" s="146"/>
      <c r="AK31" s="145">
        <v>0</v>
      </c>
      <c r="AL31" s="146"/>
      <c r="AM31" s="146"/>
      <c r="AN31" s="146"/>
      <c r="AO31" s="147"/>
    </row>
    <row r="32" spans="2:41" s="2" customFormat="1" ht="14.45" customHeight="1" hidden="1">
      <c r="B32" s="27"/>
      <c r="F32" s="20" t="s">
        <v>32</v>
      </c>
      <c r="L32" s="148">
        <v>0.15</v>
      </c>
      <c r="M32" s="146"/>
      <c r="N32" s="146"/>
      <c r="O32" s="146"/>
      <c r="P32" s="146"/>
      <c r="W32" s="145" t="e">
        <f>ROUND(#REF!,2)</f>
        <v>#REF!</v>
      </c>
      <c r="X32" s="146"/>
      <c r="Y32" s="146"/>
      <c r="Z32" s="146"/>
      <c r="AA32" s="146"/>
      <c r="AB32" s="146"/>
      <c r="AC32" s="146"/>
      <c r="AD32" s="146"/>
      <c r="AE32" s="146"/>
      <c r="AK32" s="145">
        <v>0</v>
      </c>
      <c r="AL32" s="146"/>
      <c r="AM32" s="146"/>
      <c r="AN32" s="146"/>
      <c r="AO32" s="147"/>
    </row>
    <row r="33" spans="2:41" s="2" customFormat="1" ht="14.45" customHeight="1" hidden="1">
      <c r="B33" s="27"/>
      <c r="F33" s="20" t="s">
        <v>33</v>
      </c>
      <c r="L33" s="148">
        <v>0</v>
      </c>
      <c r="M33" s="146"/>
      <c r="N33" s="146"/>
      <c r="O33" s="146"/>
      <c r="P33" s="146"/>
      <c r="W33" s="145" t="e">
        <f>ROUND(#REF!,2)</f>
        <v>#REF!</v>
      </c>
      <c r="X33" s="146"/>
      <c r="Y33" s="146"/>
      <c r="Z33" s="146"/>
      <c r="AA33" s="146"/>
      <c r="AB33" s="146"/>
      <c r="AC33" s="146"/>
      <c r="AD33" s="146"/>
      <c r="AE33" s="146"/>
      <c r="AK33" s="145">
        <v>0</v>
      </c>
      <c r="AL33" s="146"/>
      <c r="AM33" s="146"/>
      <c r="AN33" s="146"/>
      <c r="AO33" s="147"/>
    </row>
    <row r="34" spans="2:2 41:41" s="1" customFormat="1" ht="6.95" customHeight="1">
      <c r="B34" s="23"/>
      <c r="AO34" s="117"/>
    </row>
    <row r="35" spans="2:41" s="1" customFormat="1" ht="25.9" customHeight="1">
      <c r="B35" s="23"/>
      <c r="C35" s="118"/>
      <c r="D35" s="28" t="s">
        <v>34</v>
      </c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30" t="s">
        <v>35</v>
      </c>
      <c r="U35" s="29"/>
      <c r="V35" s="29"/>
      <c r="W35" s="29"/>
      <c r="X35" s="149" t="s">
        <v>36</v>
      </c>
      <c r="Y35" s="150"/>
      <c r="Z35" s="150"/>
      <c r="AA35" s="150"/>
      <c r="AB35" s="150"/>
      <c r="AC35" s="29"/>
      <c r="AD35" s="29"/>
      <c r="AE35" s="29"/>
      <c r="AF35" s="29"/>
      <c r="AG35" s="29"/>
      <c r="AH35" s="29"/>
      <c r="AI35" s="29"/>
      <c r="AJ35" s="29"/>
      <c r="AK35" s="151">
        <f>SUM(AK26:AK33)</f>
        <v>0</v>
      </c>
      <c r="AL35" s="150"/>
      <c r="AM35" s="150"/>
      <c r="AN35" s="150"/>
      <c r="AO35" s="152"/>
    </row>
    <row r="36" spans="2:2 41:41" s="1" customFormat="1" ht="6.95" customHeight="1">
      <c r="B36" s="23"/>
      <c r="AO36" s="117"/>
    </row>
    <row r="37" spans="2:2 41:41" s="1" customFormat="1" ht="14.45" customHeight="1">
      <c r="B37" s="23"/>
      <c r="AO37" s="117"/>
    </row>
    <row r="38" spans="2:2 41:41" ht="14.45" customHeight="1">
      <c r="B38" s="17"/>
      <c r="AO38" s="111"/>
    </row>
    <row r="39" spans="2:2 41:41" ht="14.45" customHeight="1">
      <c r="B39" s="17"/>
      <c r="AO39" s="111"/>
    </row>
    <row r="40" spans="2:2 41:41" ht="14.45" customHeight="1">
      <c r="B40" s="17"/>
      <c r="AO40" s="111"/>
    </row>
    <row r="41" spans="2:2 41:41" ht="14.45" customHeight="1">
      <c r="B41" s="17"/>
      <c r="AO41" s="111"/>
    </row>
    <row r="42" spans="2:2 41:41" ht="14.45" customHeight="1">
      <c r="B42" s="17"/>
      <c r="AO42" s="111"/>
    </row>
    <row r="43" spans="2:2 41:41" ht="14.45" customHeight="1">
      <c r="B43" s="17"/>
      <c r="AO43" s="111"/>
    </row>
    <row r="44" spans="2:2 41:41" ht="14.45" customHeight="1">
      <c r="B44" s="17"/>
      <c r="AO44" s="111"/>
    </row>
    <row r="45" spans="2:2 41:41" ht="14.45" customHeight="1">
      <c r="B45" s="17"/>
      <c r="AO45" s="111"/>
    </row>
    <row r="46" spans="2:2 41:41" ht="14.45" customHeight="1">
      <c r="B46" s="17"/>
      <c r="AO46" s="111"/>
    </row>
    <row r="47" spans="2:2 41:41" ht="14.45" customHeight="1">
      <c r="B47" s="17"/>
      <c r="AO47" s="111"/>
    </row>
    <row r="48" spans="2:2 41:41" ht="14.45" customHeight="1">
      <c r="B48" s="17"/>
      <c r="AO48" s="111"/>
    </row>
    <row r="49" spans="2:41" s="1" customFormat="1" ht="14.45" customHeight="1">
      <c r="B49" s="23"/>
      <c r="D49" s="31" t="s">
        <v>37</v>
      </c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32"/>
      <c r="AF49" s="32"/>
      <c r="AG49" s="32"/>
      <c r="AH49" s="31" t="s">
        <v>38</v>
      </c>
      <c r="AI49" s="32"/>
      <c r="AJ49" s="32"/>
      <c r="AK49" s="32"/>
      <c r="AL49" s="32"/>
      <c r="AM49" s="32"/>
      <c r="AN49" s="32"/>
      <c r="AO49" s="119"/>
    </row>
    <row r="50" spans="2:2 41:41" ht="11.25">
      <c r="B50" s="17"/>
      <c r="AO50" s="111"/>
    </row>
    <row r="51" spans="2:2 41:41" ht="11.25">
      <c r="B51" s="17"/>
      <c r="AO51" s="111"/>
    </row>
    <row r="52" spans="2:2 41:41" ht="11.25">
      <c r="B52" s="17"/>
      <c r="AO52" s="111"/>
    </row>
    <row r="53" spans="2:2 41:41" ht="11.25">
      <c r="B53" s="17"/>
      <c r="AO53" s="111"/>
    </row>
    <row r="54" spans="2:2 41:41" ht="11.25">
      <c r="B54" s="17"/>
      <c r="AO54" s="111"/>
    </row>
    <row r="55" spans="2:2 41:41" ht="11.25">
      <c r="B55" s="17"/>
      <c r="AO55" s="111"/>
    </row>
    <row r="56" spans="2:2 41:41" ht="11.25">
      <c r="B56" s="17"/>
      <c r="AO56" s="111"/>
    </row>
    <row r="57" spans="2:2 41:41" ht="11.25">
      <c r="B57" s="17"/>
      <c r="AO57" s="111"/>
    </row>
    <row r="58" spans="2:2 41:41" ht="11.25">
      <c r="B58" s="17"/>
      <c r="AO58" s="111"/>
    </row>
    <row r="59" spans="2:2 41:41" ht="11.25">
      <c r="B59" s="17"/>
      <c r="AO59" s="111"/>
    </row>
    <row r="60" spans="2:41" s="1" customFormat="1" ht="12.75">
      <c r="B60" s="23"/>
      <c r="D60" s="33" t="s">
        <v>39</v>
      </c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33" t="s">
        <v>40</v>
      </c>
      <c r="W60" s="25"/>
      <c r="X60" s="25"/>
      <c r="Y60" s="25"/>
      <c r="Z60" s="25"/>
      <c r="AA60" s="25"/>
      <c r="AB60" s="25"/>
      <c r="AC60" s="25"/>
      <c r="AD60" s="25"/>
      <c r="AE60" s="25"/>
      <c r="AF60" s="25"/>
      <c r="AG60" s="25"/>
      <c r="AH60" s="33" t="s">
        <v>39</v>
      </c>
      <c r="AI60" s="25"/>
      <c r="AJ60" s="25"/>
      <c r="AK60" s="25"/>
      <c r="AL60" s="25"/>
      <c r="AM60" s="33" t="s">
        <v>40</v>
      </c>
      <c r="AN60" s="25"/>
      <c r="AO60" s="116"/>
    </row>
    <row r="61" spans="2:2 41:41" ht="11.25">
      <c r="B61" s="17"/>
      <c r="AO61" s="111"/>
    </row>
    <row r="62" spans="2:2 41:41" ht="11.25">
      <c r="B62" s="17"/>
      <c r="AO62" s="111"/>
    </row>
    <row r="63" spans="2:2 41:41" ht="11.25">
      <c r="B63" s="17"/>
      <c r="AO63" s="111"/>
    </row>
    <row r="64" spans="2:41" s="1" customFormat="1" ht="12.75">
      <c r="B64" s="23"/>
      <c r="D64" s="31" t="s">
        <v>41</v>
      </c>
      <c r="E64" s="32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  <c r="W64" s="32"/>
      <c r="X64" s="32"/>
      <c r="Y64" s="32"/>
      <c r="Z64" s="32"/>
      <c r="AA64" s="32"/>
      <c r="AB64" s="32"/>
      <c r="AC64" s="32"/>
      <c r="AD64" s="32"/>
      <c r="AE64" s="32"/>
      <c r="AF64" s="32"/>
      <c r="AG64" s="32"/>
      <c r="AH64" s="31" t="s">
        <v>42</v>
      </c>
      <c r="AI64" s="32"/>
      <c r="AJ64" s="32"/>
      <c r="AK64" s="32"/>
      <c r="AL64" s="32"/>
      <c r="AM64" s="32"/>
      <c r="AN64" s="32"/>
      <c r="AO64" s="119"/>
    </row>
    <row r="65" spans="2:2 41:41" ht="11.25">
      <c r="B65" s="17"/>
      <c r="AO65" s="111"/>
    </row>
    <row r="66" spans="2:2 41:41" ht="11.25">
      <c r="B66" s="17"/>
      <c r="AO66" s="111"/>
    </row>
    <row r="67" spans="2:2 41:41" ht="11.25">
      <c r="B67" s="17"/>
      <c r="AO67" s="111"/>
    </row>
    <row r="68" spans="2:2 41:41" ht="11.25">
      <c r="B68" s="17"/>
      <c r="AO68" s="111"/>
    </row>
    <row r="69" spans="2:2 41:41" ht="11.25">
      <c r="B69" s="17"/>
      <c r="AO69" s="111"/>
    </row>
    <row r="70" spans="2:2 41:41" ht="11.25">
      <c r="B70" s="17"/>
      <c r="AO70" s="111"/>
    </row>
    <row r="71" spans="2:2 41:41" ht="11.25">
      <c r="B71" s="17"/>
      <c r="AO71" s="111"/>
    </row>
    <row r="72" spans="2:2 41:41" ht="11.25">
      <c r="B72" s="17"/>
      <c r="AO72" s="111"/>
    </row>
    <row r="73" spans="2:2 41:41" ht="11.25">
      <c r="B73" s="17"/>
      <c r="AO73" s="111"/>
    </row>
    <row r="74" spans="2:2 41:41" ht="11.25">
      <c r="B74" s="17"/>
      <c r="AO74" s="111"/>
    </row>
    <row r="75" spans="2:41" s="1" customFormat="1" ht="12.75">
      <c r="B75" s="23"/>
      <c r="D75" s="33" t="s">
        <v>39</v>
      </c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33" t="s">
        <v>40</v>
      </c>
      <c r="W75" s="25"/>
      <c r="X75" s="25"/>
      <c r="Y75" s="25"/>
      <c r="Z75" s="25"/>
      <c r="AA75" s="25"/>
      <c r="AB75" s="25"/>
      <c r="AC75" s="25"/>
      <c r="AD75" s="25"/>
      <c r="AE75" s="25"/>
      <c r="AF75" s="25"/>
      <c r="AG75" s="25"/>
      <c r="AH75" s="33" t="s">
        <v>39</v>
      </c>
      <c r="AI75" s="25"/>
      <c r="AJ75" s="25"/>
      <c r="AK75" s="25"/>
      <c r="AL75" s="25"/>
      <c r="AM75" s="33" t="s">
        <v>40</v>
      </c>
      <c r="AN75" s="25"/>
      <c r="AO75" s="116"/>
    </row>
    <row r="76" spans="2:2 41:41" s="1" customFormat="1" ht="11.25">
      <c r="B76" s="23"/>
      <c r="AO76" s="117"/>
    </row>
    <row r="77" spans="2:41" s="1" customFormat="1" ht="6.95" customHeight="1">
      <c r="B77" s="34"/>
      <c r="C77" s="35"/>
      <c r="D77" s="35"/>
      <c r="E77" s="35"/>
      <c r="F77" s="35"/>
      <c r="G77" s="35"/>
      <c r="H77" s="35"/>
      <c r="I77" s="35"/>
      <c r="J77" s="35"/>
      <c r="K77" s="35"/>
      <c r="L77" s="35"/>
      <c r="M77" s="35"/>
      <c r="N77" s="35"/>
      <c r="O77" s="35"/>
      <c r="P77" s="35"/>
      <c r="Q77" s="35"/>
      <c r="R77" s="35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  <c r="AF77" s="35"/>
      <c r="AG77" s="35"/>
      <c r="AH77" s="35"/>
      <c r="AI77" s="35"/>
      <c r="AJ77" s="35"/>
      <c r="AK77" s="35"/>
      <c r="AL77" s="35"/>
      <c r="AM77" s="35"/>
      <c r="AN77" s="35"/>
      <c r="AO77" s="120"/>
    </row>
    <row r="78" spans="41:41" ht="11.25">
      <c r="AO78" s="111"/>
    </row>
    <row r="79" spans="41:41" ht="11.25">
      <c r="AO79" s="111"/>
    </row>
    <row r="80" spans="41:41" ht="11.25">
      <c r="AO80" s="111"/>
    </row>
    <row r="81" spans="2:41" s="1" customFormat="1" ht="6.95" customHeight="1">
      <c r="B81" s="36"/>
      <c r="C81" s="37"/>
      <c r="D81" s="37"/>
      <c r="E81" s="37"/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37"/>
      <c r="AH81" s="37"/>
      <c r="AI81" s="37"/>
      <c r="AJ81" s="37"/>
      <c r="AK81" s="37"/>
      <c r="AL81" s="37"/>
      <c r="AM81" s="37"/>
      <c r="AN81" s="37"/>
      <c r="AO81" s="121"/>
    </row>
    <row r="82" spans="2:3 41:41" s="1" customFormat="1" ht="24.95" customHeight="1">
      <c r="B82" s="23"/>
      <c r="C82" s="18" t="s">
        <v>43</v>
      </c>
      <c r="AO82" s="117"/>
    </row>
    <row r="83" spans="2:2 41:41" s="1" customFormat="1" ht="6.95" customHeight="1">
      <c r="B83" s="23"/>
      <c r="AO83" s="117"/>
    </row>
    <row r="84" spans="2:12 41:41" s="3" customFormat="1" ht="12" customHeight="1">
      <c r="B84" s="38"/>
      <c r="C84" s="20" t="s">
        <v>9</v>
      </c>
      <c r="L84" s="3">
        <f>K5</f>
        <v>0</v>
      </c>
      <c r="AO84" s="122"/>
    </row>
    <row r="85" spans="2:41" s="4" customFormat="1" ht="36.95" customHeight="1">
      <c r="B85" s="39"/>
      <c r="C85" s="123" t="s">
        <v>10</v>
      </c>
      <c r="L85" s="132">
        <f>K6</f>
        <v>0</v>
      </c>
      <c r="M85" s="133"/>
      <c r="N85" s="133"/>
      <c r="O85" s="133"/>
      <c r="P85" s="133"/>
      <c r="Q85" s="133"/>
      <c r="R85" s="133"/>
      <c r="S85" s="133"/>
      <c r="T85" s="133"/>
      <c r="U85" s="133"/>
      <c r="V85" s="133"/>
      <c r="W85" s="133"/>
      <c r="X85" s="133"/>
      <c r="Y85" s="133"/>
      <c r="Z85" s="133"/>
      <c r="AA85" s="133"/>
      <c r="AB85" s="133"/>
      <c r="AC85" s="133"/>
      <c r="AD85" s="133"/>
      <c r="AE85" s="133"/>
      <c r="AF85" s="133"/>
      <c r="AG85" s="133"/>
      <c r="AH85" s="133"/>
      <c r="AI85" s="133"/>
      <c r="AJ85" s="133"/>
      <c r="AK85" s="133"/>
      <c r="AL85" s="133"/>
      <c r="AM85" s="133"/>
      <c r="AN85" s="133"/>
      <c r="AO85" s="134"/>
    </row>
    <row r="86" spans="2:2 41:41" s="1" customFormat="1" ht="6.95" customHeight="1">
      <c r="B86" s="23"/>
      <c r="AO86" s="117"/>
    </row>
    <row r="87" spans="2:41" s="1" customFormat="1" ht="12" customHeight="1">
      <c r="B87" s="23"/>
      <c r="C87" s="20" t="s">
        <v>13</v>
      </c>
      <c r="L87" s="124" t="str">
        <f>IF(K8="","",K8)</f>
        <v/>
      </c>
      <c r="AI87" s="20" t="s">
        <v>14</v>
      </c>
      <c r="AM87" s="141" t="str">
        <f>IF(AN8="","",AN8)</f>
        <v/>
      </c>
      <c r="AN87" s="141"/>
      <c r="AO87" s="117"/>
    </row>
    <row r="88" spans="2:2 41:41" s="1" customFormat="1" ht="6.95" customHeight="1">
      <c r="B88" s="23"/>
      <c r="AO88" s="117"/>
    </row>
    <row r="89" spans="2:41" s="1" customFormat="1" ht="15.2" customHeight="1">
      <c r="B89" s="23"/>
      <c r="C89" s="20" t="s">
        <v>15</v>
      </c>
      <c r="L89" s="3" t="str">
        <f>IF(E11="","",E11)</f>
        <v xml:space="preserve"> </v>
      </c>
      <c r="AI89" s="20" t="s">
        <v>20</v>
      </c>
      <c r="AM89" s="142" t="str">
        <f>IF(E17="","",E17)</f>
        <v xml:space="preserve"> </v>
      </c>
      <c r="AN89" s="143"/>
      <c r="AO89" s="144"/>
    </row>
    <row r="90" spans="2:41" s="1" customFormat="1" ht="15.2" customHeight="1">
      <c r="B90" s="23"/>
      <c r="C90" s="20" t="s">
        <v>19</v>
      </c>
      <c r="L90" s="3" t="str">
        <f>IF(E14="","",E14)</f>
        <v xml:space="preserve"> </v>
      </c>
      <c r="AI90" s="20" t="s">
        <v>22</v>
      </c>
      <c r="AM90" s="142" t="str">
        <f>IF(E20="","",E20)</f>
        <v/>
      </c>
      <c r="AN90" s="143"/>
      <c r="AO90" s="144"/>
    </row>
    <row r="91" spans="2:2 41:41" s="1" customFormat="1" ht="10.9" customHeight="1">
      <c r="B91" s="23"/>
      <c r="AO91" s="117"/>
    </row>
    <row r="92" spans="2:41" s="1" customFormat="1" ht="29.25" customHeight="1">
      <c r="B92" s="23"/>
      <c r="C92" s="136" t="s">
        <v>44</v>
      </c>
      <c r="D92" s="137"/>
      <c r="E92" s="137"/>
      <c r="F92" s="137"/>
      <c r="G92" s="137"/>
      <c r="H92" s="43"/>
      <c r="I92" s="138" t="s">
        <v>45</v>
      </c>
      <c r="J92" s="137"/>
      <c r="K92" s="137"/>
      <c r="L92" s="137"/>
      <c r="M92" s="137"/>
      <c r="N92" s="137"/>
      <c r="O92" s="137"/>
      <c r="P92" s="137"/>
      <c r="Q92" s="137"/>
      <c r="R92" s="137"/>
      <c r="S92" s="137"/>
      <c r="T92" s="137"/>
      <c r="U92" s="137"/>
      <c r="V92" s="137"/>
      <c r="W92" s="137"/>
      <c r="X92" s="137"/>
      <c r="Y92" s="137"/>
      <c r="Z92" s="137"/>
      <c r="AA92" s="137"/>
      <c r="AB92" s="137"/>
      <c r="AC92" s="137"/>
      <c r="AD92" s="137"/>
      <c r="AE92" s="137"/>
      <c r="AF92" s="137"/>
      <c r="AG92" s="139" t="s">
        <v>46</v>
      </c>
      <c r="AH92" s="137"/>
      <c r="AI92" s="137"/>
      <c r="AJ92" s="137"/>
      <c r="AK92" s="137"/>
      <c r="AL92" s="137"/>
      <c r="AM92" s="137"/>
      <c r="AN92" s="138" t="s">
        <v>47</v>
      </c>
      <c r="AO92" s="140"/>
    </row>
    <row r="93" spans="2:2 41:41" s="1" customFormat="1" ht="10.9" customHeight="1">
      <c r="B93" s="23"/>
      <c r="AO93" s="117"/>
    </row>
    <row r="94" spans="2:73" s="5" customFormat="1" ht="32.45" customHeight="1">
      <c r="B94" s="44"/>
      <c r="C94" s="45" t="s">
        <v>49</v>
      </c>
      <c r="D94" s="125"/>
      <c r="E94" s="125"/>
      <c r="F94" s="125"/>
      <c r="G94" s="125"/>
      <c r="H94" s="125"/>
      <c r="I94" s="125"/>
      <c r="J94" s="125"/>
      <c r="K94" s="125"/>
      <c r="L94" s="125"/>
      <c r="M94" s="125"/>
      <c r="N94" s="125"/>
      <c r="O94" s="125"/>
      <c r="P94" s="125"/>
      <c r="Q94" s="125"/>
      <c r="R94" s="125"/>
      <c r="S94" s="125"/>
      <c r="T94" s="125"/>
      <c r="U94" s="125"/>
      <c r="V94" s="125"/>
      <c r="W94" s="125"/>
      <c r="X94" s="125"/>
      <c r="Y94" s="125"/>
      <c r="Z94" s="125"/>
      <c r="AA94" s="125"/>
      <c r="AB94" s="125"/>
      <c r="AC94" s="125"/>
      <c r="AD94" s="125"/>
      <c r="AE94" s="125"/>
      <c r="AF94" s="125"/>
      <c r="AG94" s="135">
        <f>ROUND(SUM(AG95:AG95),2)</f>
        <v>0</v>
      </c>
      <c r="AH94" s="135"/>
      <c r="AI94" s="135"/>
      <c r="AJ94" s="135"/>
      <c r="AK94" s="135"/>
      <c r="AL94" s="135"/>
      <c r="AM94" s="135"/>
      <c r="AN94" s="128">
        <f>AK35</f>
        <v>0</v>
      </c>
      <c r="AO94" s="129"/>
      <c r="BB94" s="47" t="s">
        <v>50</v>
      </c>
      <c r="BC94" s="47" t="s">
        <v>51</v>
      </c>
      <c r="BD94" s="48" t="s">
        <v>52</v>
      </c>
      <c r="BE94" s="47" t="s">
        <v>53</v>
      </c>
      <c r="BF94" s="47" t="s">
        <v>3</v>
      </c>
      <c r="BG94" s="47" t="s">
        <v>54</v>
      </c>
      <c r="BU94" s="47" t="s">
        <v>1</v>
      </c>
    </row>
    <row r="95" spans="1:74" s="6" customFormat="1" ht="24.75" customHeight="1">
      <c r="A95" s="49" t="s">
        <v>55</v>
      </c>
      <c r="B95" s="50"/>
      <c r="C95" s="126"/>
      <c r="D95" s="131" t="s">
        <v>56</v>
      </c>
      <c r="E95" s="131"/>
      <c r="F95" s="131"/>
      <c r="G95" s="131"/>
      <c r="H95" s="131"/>
      <c r="I95" s="127"/>
      <c r="J95" s="131" t="s">
        <v>235</v>
      </c>
      <c r="K95" s="131"/>
      <c r="L95" s="131"/>
      <c r="M95" s="131"/>
      <c r="N95" s="131"/>
      <c r="O95" s="131"/>
      <c r="P95" s="131"/>
      <c r="Q95" s="131"/>
      <c r="R95" s="131"/>
      <c r="S95" s="131"/>
      <c r="T95" s="131"/>
      <c r="U95" s="131"/>
      <c r="V95" s="131"/>
      <c r="W95" s="131"/>
      <c r="X95" s="131"/>
      <c r="Y95" s="131"/>
      <c r="Z95" s="131"/>
      <c r="AA95" s="131"/>
      <c r="AB95" s="131"/>
      <c r="AC95" s="131"/>
      <c r="AD95" s="131"/>
      <c r="AE95" s="131"/>
      <c r="AF95" s="131"/>
      <c r="AG95" s="130">
        <f>'Krycí list'!J30</f>
        <v>0</v>
      </c>
      <c r="AH95" s="130"/>
      <c r="AI95" s="130"/>
      <c r="AJ95" s="130"/>
      <c r="AK95" s="130"/>
      <c r="AL95" s="130"/>
      <c r="AM95" s="130"/>
      <c r="AN95" s="128">
        <f>AN94</f>
        <v>0</v>
      </c>
      <c r="AO95" s="129"/>
      <c r="BC95" s="51" t="s">
        <v>56</v>
      </c>
      <c r="BE95" s="51" t="s">
        <v>53</v>
      </c>
      <c r="BF95" s="51" t="s">
        <v>57</v>
      </c>
      <c r="BG95" s="51" t="s">
        <v>3</v>
      </c>
      <c r="BU95" s="51" t="s">
        <v>1</v>
      </c>
      <c r="BV95" s="51" t="s">
        <v>56</v>
      </c>
    </row>
    <row r="96" spans="2:2 41:41" s="1" customFormat="1" ht="30" customHeight="1">
      <c r="B96" s="23"/>
      <c r="AO96" s="117"/>
    </row>
    <row r="97" spans="2:41" s="1" customFormat="1" ht="6.95" customHeight="1">
      <c r="B97" s="34"/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  <c r="AF97" s="35"/>
      <c r="AG97" s="35"/>
      <c r="AH97" s="35"/>
      <c r="AI97" s="35"/>
      <c r="AJ97" s="35"/>
      <c r="AK97" s="35"/>
      <c r="AL97" s="35"/>
      <c r="AM97" s="35"/>
      <c r="AN97" s="35"/>
      <c r="AO97" s="120"/>
    </row>
  </sheetData>
  <mergeCells count="38">
    <mergeCell ref="K5:AO5"/>
    <mergeCell ref="K6:AO6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  <mergeCell ref="AK31:AO31"/>
    <mergeCell ref="L31:P31"/>
    <mergeCell ref="W32:AE32"/>
    <mergeCell ref="AK32:AO32"/>
    <mergeCell ref="L32:P32"/>
    <mergeCell ref="W33:AE33"/>
    <mergeCell ref="AK33:AO33"/>
    <mergeCell ref="L33:P33"/>
    <mergeCell ref="X35:AB35"/>
    <mergeCell ref="AK35:AO35"/>
    <mergeCell ref="AN95:AO95"/>
    <mergeCell ref="AG95:AM95"/>
    <mergeCell ref="D95:H95"/>
    <mergeCell ref="J95:AF95"/>
    <mergeCell ref="L85:AO85"/>
    <mergeCell ref="AG94:AM94"/>
    <mergeCell ref="AN94:AO94"/>
    <mergeCell ref="C92:G92"/>
    <mergeCell ref="I92:AF92"/>
    <mergeCell ref="AG92:AM92"/>
    <mergeCell ref="AN92:AO92"/>
    <mergeCell ref="AM87:AN87"/>
    <mergeCell ref="AM89:AO89"/>
    <mergeCell ref="AM90:AO90"/>
  </mergeCells>
  <hyperlinks>
    <hyperlink ref="A95" location="'1 - Rekonstrukce sociální...'!C2" display="/"/>
  </hyperlinks>
  <pageMargins left="0.39375" right="0.39375" top="0.39375" bottom="0.39375" header="0" footer="0"/>
  <pageSetup blackAndWhite="1" fitToHeight="100" orientation="portrait" paperSize="9" scale="75" r:id="rId1"/>
  <headerFooter>
    <oddFooter>&amp;CStrana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BE175"/>
  <sheetViews>
    <sheetView showGridLines="0" tabSelected="1" workbookViewId="0" topLeftCell="A83">
      <selection pane="topLeft" activeCell="M149" sqref="M149"/>
    </sheetView>
  </sheetViews>
  <sheetFormatPr defaultRowHeight="11.25"/>
  <cols>
    <col min="1" max="1" width="8.33333333333333" customWidth="1"/>
    <col min="2" max="2" width="1.16666666666667" customWidth="1"/>
    <col min="3" max="3" width="5" customWidth="1"/>
    <col min="4" max="4" width="4.33333333333333" customWidth="1"/>
    <col min="5" max="5" width="17.1666666666667" customWidth="1"/>
    <col min="6" max="6" width="50.8333333333333" customWidth="1"/>
    <col min="7" max="7" width="7.5" customWidth="1"/>
    <col min="8" max="8" width="14" customWidth="1"/>
    <col min="9" max="9" width="15.8333333333333" customWidth="1"/>
    <col min="10" max="10" width="22.1666666666667" customWidth="1"/>
    <col min="11" max="11" width="5.66666666666667" hidden="1" customWidth="1"/>
    <col min="12" max="12" width="9.33333333333333" customWidth="1"/>
    <col min="13" max="13" width="6.16666666666667" customWidth="1"/>
    <col min="14" max="14" width="12.3333333333333" customWidth="1"/>
    <col min="15" max="15" width="16.3333333333333" customWidth="1"/>
    <col min="16" max="16" width="12.3333333333333" customWidth="1"/>
    <col min="17" max="17" width="15" customWidth="1"/>
    <col min="18" max="18" width="11" customWidth="1"/>
    <col min="19" max="19" width="15" customWidth="1"/>
    <col min="20" max="20" width="16.3333333333333" customWidth="1"/>
    <col min="21" max="21" width="11" customWidth="1"/>
    <col min="22" max="22" width="15" customWidth="1"/>
    <col min="23" max="23" width="16.3333333333333" customWidth="1"/>
    <col min="36" max="57" width="9.33333333333333" hidden="1"/>
  </cols>
  <sheetData>
    <row r="2" spans="12:38" ht="36.95" customHeight="1">
      <c r="L2" s="166"/>
      <c r="M2" s="167"/>
      <c r="N2" s="167"/>
      <c r="AL2" s="14" t="s">
        <v>57</v>
      </c>
    </row>
    <row r="3" spans="2:38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L3" s="14" t="s">
        <v>56</v>
      </c>
    </row>
    <row r="4" spans="2:38" ht="24.95" customHeight="1">
      <c r="B4" s="17"/>
      <c r="D4" s="18" t="s">
        <v>59</v>
      </c>
      <c r="L4" s="17"/>
      <c r="AL4" s="14" t="s">
        <v>2</v>
      </c>
    </row>
    <row r="5" spans="2:12" ht="6.95" customHeight="1">
      <c r="B5" s="17"/>
      <c r="L5" s="17"/>
    </row>
    <row r="6" spans="2:12" ht="12" customHeight="1">
      <c r="B6" s="17"/>
      <c r="D6" s="20" t="s">
        <v>10</v>
      </c>
      <c r="L6" s="17"/>
    </row>
    <row r="7" spans="2:12" ht="16.5" customHeight="1">
      <c r="B7" s="17"/>
      <c r="E7" s="164"/>
      <c r="F7" s="165"/>
      <c r="G7" s="165"/>
      <c r="H7" s="165"/>
      <c r="L7" s="17"/>
    </row>
    <row r="8" spans="2:12" s="1" customFormat="1" ht="12" customHeight="1">
      <c r="B8" s="23"/>
      <c r="D8" s="20" t="s">
        <v>60</v>
      </c>
      <c r="L8" s="23"/>
    </row>
    <row r="9" spans="2:12" s="1" customFormat="1" ht="16.5" customHeight="1">
      <c r="B9" s="23"/>
      <c r="E9" s="132"/>
      <c r="F9" s="163"/>
      <c r="G9" s="163"/>
      <c r="H9" s="163"/>
      <c r="L9" s="23"/>
    </row>
    <row r="10" spans="2:12" s="1" customFormat="1" ht="11.25">
      <c r="B10" s="23"/>
      <c r="L10" s="23"/>
    </row>
    <row r="11" spans="2:12" s="1" customFormat="1" ht="12" customHeight="1">
      <c r="B11" s="23"/>
      <c r="D11" s="20" t="s">
        <v>11</v>
      </c>
      <c r="F11" s="19" t="s">
        <v>1</v>
      </c>
      <c r="I11" s="20" t="s">
        <v>12</v>
      </c>
      <c r="J11" s="19" t="s">
        <v>1</v>
      </c>
      <c r="L11" s="23"/>
    </row>
    <row r="12" spans="2:12" s="1" customFormat="1" ht="12" customHeight="1">
      <c r="B12" s="23"/>
      <c r="D12" s="20" t="s">
        <v>13</v>
      </c>
      <c r="F12" s="19"/>
      <c r="I12" s="20" t="s">
        <v>14</v>
      </c>
      <c r="J12" s="40"/>
      <c r="L12" s="23"/>
    </row>
    <row r="13" spans="2:12" s="1" customFormat="1" ht="10.9" customHeight="1">
      <c r="B13" s="23"/>
      <c r="L13" s="23"/>
    </row>
    <row r="14" spans="2:12" s="1" customFormat="1" ht="12" customHeight="1">
      <c r="B14" s="23"/>
      <c r="D14" s="20" t="s">
        <v>15</v>
      </c>
      <c r="I14" s="20" t="s">
        <v>16</v>
      </c>
      <c r="J14" s="19" t="str">
        <f>IF('Rekapitulace stavby'!AN10="","",'Rekapitulace stavby'!AN10)</f>
        <v/>
      </c>
      <c r="L14" s="23"/>
    </row>
    <row r="15" spans="2:12" s="1" customFormat="1" ht="18" customHeight="1">
      <c r="B15" s="23"/>
      <c r="E15" s="19" t="str">
        <f>IF('Rekapitulace stavby'!E11="","",'Rekapitulace stavby'!E11)</f>
        <v xml:space="preserve"> </v>
      </c>
      <c r="I15" s="20" t="s">
        <v>18</v>
      </c>
      <c r="J15" s="19" t="str">
        <f>IF('Rekapitulace stavby'!AN11="","",'Rekapitulace stavby'!AN11)</f>
        <v/>
      </c>
      <c r="L15" s="23"/>
    </row>
    <row r="16" spans="2:12" s="1" customFormat="1" ht="6.95" customHeight="1">
      <c r="B16" s="23"/>
      <c r="L16" s="23"/>
    </row>
    <row r="17" spans="2:12" s="1" customFormat="1" ht="12" customHeight="1">
      <c r="B17" s="23"/>
      <c r="D17" s="20" t="s">
        <v>19</v>
      </c>
      <c r="I17" s="20" t="s">
        <v>16</v>
      </c>
      <c r="J17" s="19" t="str">
        <f>'Rekapitulace stavby'!AN13</f>
        <v/>
      </c>
      <c r="L17" s="23"/>
    </row>
    <row r="18" spans="2:12" s="1" customFormat="1" ht="18" customHeight="1">
      <c r="B18" s="23"/>
      <c r="E18" s="153" t="str">
        <f>'Rekapitulace stavby'!E14</f>
        <v xml:space="preserve"> </v>
      </c>
      <c r="F18" s="153"/>
      <c r="G18" s="153"/>
      <c r="H18" s="153"/>
      <c r="I18" s="20" t="s">
        <v>18</v>
      </c>
      <c r="J18" s="19" t="str">
        <f>'Rekapitulace stavby'!AN14</f>
        <v/>
      </c>
      <c r="L18" s="23"/>
    </row>
    <row r="19" spans="2:12" s="1" customFormat="1" ht="6.95" customHeight="1">
      <c r="B19" s="23"/>
      <c r="L19" s="23"/>
    </row>
    <row r="20" spans="2:12" s="1" customFormat="1" ht="12" customHeight="1">
      <c r="B20" s="23"/>
      <c r="D20" s="20" t="s">
        <v>20</v>
      </c>
      <c r="I20" s="20" t="s">
        <v>16</v>
      </c>
      <c r="J20" s="19" t="str">
        <f>IF('Rekapitulace stavby'!AN16="","",'Rekapitulace stavby'!AN16)</f>
        <v/>
      </c>
      <c r="L20" s="23"/>
    </row>
    <row r="21" spans="2:12" s="1" customFormat="1" ht="18" customHeight="1">
      <c r="B21" s="23"/>
      <c r="E21" s="19" t="str">
        <f>IF('Rekapitulace stavby'!E17="","",'Rekapitulace stavby'!E17)</f>
        <v xml:space="preserve"> </v>
      </c>
      <c r="I21" s="20" t="s">
        <v>18</v>
      </c>
      <c r="J21" s="19" t="str">
        <f>IF('Rekapitulace stavby'!AN17="","",'Rekapitulace stavby'!AN17)</f>
        <v/>
      </c>
      <c r="L21" s="23"/>
    </row>
    <row r="22" spans="2:12" s="1" customFormat="1" ht="6.95" customHeight="1">
      <c r="B22" s="23"/>
      <c r="L22" s="23"/>
    </row>
    <row r="23" spans="2:12" s="1" customFormat="1" ht="12" customHeight="1">
      <c r="B23" s="23"/>
      <c r="D23" s="20" t="s">
        <v>22</v>
      </c>
      <c r="I23" s="20" t="s">
        <v>16</v>
      </c>
      <c r="J23" s="19" t="s">
        <v>1</v>
      </c>
      <c r="L23" s="23"/>
    </row>
    <row r="24" spans="2:12" s="1" customFormat="1" ht="18" customHeight="1">
      <c r="B24" s="23"/>
      <c r="E24" s="19"/>
      <c r="I24" s="20" t="s">
        <v>18</v>
      </c>
      <c r="J24" s="19" t="s">
        <v>1</v>
      </c>
      <c r="L24" s="23"/>
    </row>
    <row r="25" spans="2:12" s="1" customFormat="1" ht="6.95" customHeight="1">
      <c r="B25" s="23"/>
      <c r="L25" s="23"/>
    </row>
    <row r="26" spans="2:12" s="1" customFormat="1" ht="12" customHeight="1">
      <c r="B26" s="23"/>
      <c r="D26" s="20" t="s">
        <v>23</v>
      </c>
      <c r="L26" s="23"/>
    </row>
    <row r="27" spans="2:12" s="7" customFormat="1" ht="16.5" customHeight="1">
      <c r="B27" s="52"/>
      <c r="E27" s="157" t="s">
        <v>1</v>
      </c>
      <c r="F27" s="157"/>
      <c r="G27" s="157"/>
      <c r="H27" s="157"/>
      <c r="L27" s="52"/>
    </row>
    <row r="28" spans="2:12" s="1" customFormat="1" ht="6.95" customHeight="1">
      <c r="B28" s="23"/>
      <c r="L28" s="23"/>
    </row>
    <row r="29" spans="2:12" s="1" customFormat="1" ht="6.95" customHeight="1">
      <c r="B29" s="23"/>
      <c r="D29" s="41"/>
      <c r="E29" s="41"/>
      <c r="F29" s="41"/>
      <c r="G29" s="41"/>
      <c r="H29" s="41"/>
      <c r="I29" s="41"/>
      <c r="J29" s="41"/>
      <c r="K29" s="41"/>
      <c r="L29" s="23"/>
    </row>
    <row r="30" spans="2:12" s="1" customFormat="1" ht="25.35" customHeight="1">
      <c r="B30" s="23"/>
      <c r="D30" s="53" t="s">
        <v>24</v>
      </c>
      <c r="J30" s="46">
        <f>ROUND(J114,2)</f>
        <v>0</v>
      </c>
      <c r="L30" s="23"/>
    </row>
    <row r="31" spans="2:12" s="1" customFormat="1" ht="6.95" customHeight="1">
      <c r="B31" s="23"/>
      <c r="D31" s="41"/>
      <c r="E31" s="41"/>
      <c r="F31" s="41"/>
      <c r="G31" s="41"/>
      <c r="H31" s="41"/>
      <c r="I31" s="41"/>
      <c r="J31" s="41"/>
      <c r="K31" s="41"/>
      <c r="L31" s="23"/>
    </row>
    <row r="32" spans="2:12" s="1" customFormat="1" ht="14.45" customHeight="1">
      <c r="B32" s="23"/>
      <c r="F32" s="26" t="s">
        <v>26</v>
      </c>
      <c r="I32" s="26" t="s">
        <v>25</v>
      </c>
      <c r="J32" s="26" t="s">
        <v>27</v>
      </c>
      <c r="L32" s="23"/>
    </row>
    <row r="33" spans="2:12" s="1" customFormat="1" ht="14.45" customHeight="1">
      <c r="B33" s="23"/>
      <c r="D33" s="42" t="s">
        <v>28</v>
      </c>
      <c r="E33" s="20" t="s">
        <v>29</v>
      </c>
      <c r="F33" s="54">
        <f>J30</f>
        <v>0</v>
      </c>
      <c r="I33" s="55">
        <v>0.21</v>
      </c>
      <c r="J33" s="54">
        <f>F33*I33</f>
        <v>0</v>
      </c>
      <c r="L33" s="23"/>
    </row>
    <row r="34" spans="2:12" s="1" customFormat="1" ht="14.45" customHeight="1">
      <c r="B34" s="23"/>
      <c r="E34" s="20" t="s">
        <v>30</v>
      </c>
      <c r="F34" s="54">
        <v>0</v>
      </c>
      <c r="I34" s="55">
        <v>0.12</v>
      </c>
      <c r="J34" s="54">
        <f>F34*I34</f>
        <v>0</v>
      </c>
      <c r="L34" s="23"/>
    </row>
    <row r="35" spans="2:12" s="1" customFormat="1" ht="14.45" customHeight="1" hidden="1">
      <c r="B35" s="23"/>
      <c r="E35" s="20" t="s">
        <v>31</v>
      </c>
      <c r="F35" s="54" t="e">
        <f>ROUND((SUM(AY114:AY169)),2)</f>
        <v>#REF!</v>
      </c>
      <c r="I35" s="55">
        <v>0.21</v>
      </c>
      <c r="J35" s="54">
        <f>0</f>
        <v>0</v>
      </c>
      <c r="L35" s="23"/>
    </row>
    <row r="36" spans="2:12" s="1" customFormat="1" ht="14.45" customHeight="1" hidden="1">
      <c r="B36" s="23"/>
      <c r="E36" s="20" t="s">
        <v>32</v>
      </c>
      <c r="F36" s="54" t="e">
        <f>ROUND((SUM(AZ114:AZ169)),2)</f>
        <v>#REF!</v>
      </c>
      <c r="I36" s="55">
        <v>0.15</v>
      </c>
      <c r="J36" s="54">
        <f>0</f>
        <v>0</v>
      </c>
      <c r="L36" s="23"/>
    </row>
    <row r="37" spans="2:12" s="1" customFormat="1" ht="14.45" customHeight="1" hidden="1">
      <c r="B37" s="23"/>
      <c r="E37" s="20" t="s">
        <v>33</v>
      </c>
      <c r="F37" s="54" t="e">
        <f>ROUND((SUM(BA114:BA169)),2)</f>
        <v>#REF!</v>
      </c>
      <c r="I37" s="55">
        <v>0</v>
      </c>
      <c r="J37" s="54">
        <f>0</f>
        <v>0</v>
      </c>
      <c r="L37" s="23"/>
    </row>
    <row r="38" spans="2:12" s="1" customFormat="1" ht="6.95" customHeight="1">
      <c r="B38" s="23"/>
      <c r="L38" s="23"/>
    </row>
    <row r="39" spans="2:12" s="1" customFormat="1" ht="25.35" customHeight="1">
      <c r="B39" s="23"/>
      <c r="C39" s="56"/>
      <c r="D39" s="57" t="s">
        <v>34</v>
      </c>
      <c r="E39" s="43"/>
      <c r="F39" s="43"/>
      <c r="G39" s="58" t="s">
        <v>35</v>
      </c>
      <c r="H39" s="59" t="s">
        <v>36</v>
      </c>
      <c r="I39" s="43"/>
      <c r="J39" s="60">
        <f>SUM(J30:J37)</f>
        <v>0</v>
      </c>
      <c r="K39" s="61"/>
      <c r="L39" s="23"/>
    </row>
    <row r="40" spans="2:12" s="1" customFormat="1" ht="14.45" customHeight="1">
      <c r="B40" s="23"/>
      <c r="L40" s="23"/>
    </row>
    <row r="41" spans="2:12" ht="14.45" customHeight="1">
      <c r="B41" s="17"/>
      <c r="L41" s="17"/>
    </row>
    <row r="42" spans="2:12" ht="14.45" customHeight="1">
      <c r="B42" s="17"/>
      <c r="L42" s="17"/>
    </row>
    <row r="43" spans="2:12" ht="14.45" customHeight="1">
      <c r="B43" s="17"/>
      <c r="L43" s="17"/>
    </row>
    <row r="44" spans="2:12" ht="14.45" customHeight="1">
      <c r="B44" s="17"/>
      <c r="L44" s="17"/>
    </row>
    <row r="45" spans="2:12" ht="14.45" customHeight="1">
      <c r="B45" s="17"/>
      <c r="L45" s="17"/>
    </row>
    <row r="46" spans="2:12" ht="14.45" customHeight="1">
      <c r="B46" s="17"/>
      <c r="L46" s="17"/>
    </row>
    <row r="47" spans="2:12" ht="14.45" customHeight="1">
      <c r="B47" s="17"/>
      <c r="L47" s="17"/>
    </row>
    <row r="48" spans="2:12" ht="14.45" customHeight="1">
      <c r="B48" s="17"/>
      <c r="L48" s="17"/>
    </row>
    <row r="49" spans="2:12" ht="14.45" customHeight="1">
      <c r="B49" s="17"/>
      <c r="L49" s="17"/>
    </row>
    <row r="50" spans="2:12" s="1" customFormat="1" ht="14.45" customHeight="1">
      <c r="B50" s="23"/>
      <c r="D50" s="31" t="s">
        <v>37</v>
      </c>
      <c r="E50" s="32"/>
      <c r="F50" s="32"/>
      <c r="G50" s="31" t="s">
        <v>38</v>
      </c>
      <c r="H50" s="32"/>
      <c r="I50" s="32"/>
      <c r="J50" s="32"/>
      <c r="K50" s="32"/>
      <c r="L50" s="23"/>
    </row>
    <row r="51" spans="2:12" ht="11.25">
      <c r="B51" s="17"/>
      <c r="L51" s="17"/>
    </row>
    <row r="52" spans="2:12" ht="11.25">
      <c r="B52" s="17"/>
      <c r="L52" s="17"/>
    </row>
    <row r="53" spans="2:12" ht="11.25">
      <c r="B53" s="17"/>
      <c r="L53" s="17"/>
    </row>
    <row r="54" spans="2:12" ht="11.25">
      <c r="B54" s="17"/>
      <c r="L54" s="17"/>
    </row>
    <row r="55" spans="2:12" ht="11.25">
      <c r="B55" s="17"/>
      <c r="L55" s="17"/>
    </row>
    <row r="56" spans="2:12" ht="11.25">
      <c r="B56" s="17"/>
      <c r="L56" s="17"/>
    </row>
    <row r="57" spans="2:12" ht="11.25">
      <c r="B57" s="17"/>
      <c r="L57" s="17"/>
    </row>
    <row r="58" spans="2:12" ht="11.25">
      <c r="B58" s="17"/>
      <c r="L58" s="17"/>
    </row>
    <row r="59" spans="2:12" ht="11.25">
      <c r="B59" s="17"/>
      <c r="L59" s="17"/>
    </row>
    <row r="60" spans="2:12" ht="11.25">
      <c r="B60" s="17"/>
      <c r="L60" s="17"/>
    </row>
    <row r="61" spans="2:12" s="1" customFormat="1" ht="12.75">
      <c r="B61" s="23"/>
      <c r="D61" s="33" t="s">
        <v>39</v>
      </c>
      <c r="E61" s="25"/>
      <c r="F61" s="62" t="s">
        <v>40</v>
      </c>
      <c r="G61" s="33" t="s">
        <v>39</v>
      </c>
      <c r="H61" s="25"/>
      <c r="I61" s="25"/>
      <c r="J61" s="63" t="s">
        <v>40</v>
      </c>
      <c r="K61" s="25"/>
      <c r="L61" s="23"/>
    </row>
    <row r="62" spans="2:12" ht="11.25">
      <c r="B62" s="17"/>
      <c r="L62" s="17"/>
    </row>
    <row r="63" spans="2:12" ht="11.25">
      <c r="B63" s="17"/>
      <c r="L63" s="17"/>
    </row>
    <row r="64" spans="2:12" ht="11.25">
      <c r="B64" s="107"/>
      <c r="C64" s="108"/>
      <c r="D64" s="108"/>
      <c r="E64" s="108"/>
      <c r="F64" s="108"/>
      <c r="G64" s="108"/>
      <c r="H64" s="108"/>
      <c r="I64" s="108"/>
      <c r="J64" s="108"/>
      <c r="L64" s="17"/>
    </row>
    <row r="68" spans="2:12" s="1" customFormat="1" ht="6.95" customHeight="1">
      <c r="B68" s="36"/>
      <c r="C68" s="37"/>
      <c r="D68" s="37"/>
      <c r="E68" s="37"/>
      <c r="F68" s="37"/>
      <c r="G68" s="37"/>
      <c r="H68" s="37"/>
      <c r="I68" s="37"/>
      <c r="J68" s="37"/>
      <c r="K68" s="37"/>
      <c r="L68" s="23"/>
    </row>
    <row r="69" spans="2:12" s="1" customFormat="1" ht="24.95" customHeight="1">
      <c r="B69" s="23"/>
      <c r="C69" s="18" t="s">
        <v>61</v>
      </c>
      <c r="L69" s="23"/>
    </row>
    <row r="70" spans="2:12" s="1" customFormat="1" ht="6.95" customHeight="1">
      <c r="B70" s="23"/>
      <c r="L70" s="23"/>
    </row>
    <row r="71" spans="2:12" s="1" customFormat="1" ht="12" customHeight="1">
      <c r="B71" s="23"/>
      <c r="C71" s="20" t="s">
        <v>10</v>
      </c>
      <c r="L71" s="23"/>
    </row>
    <row r="72" spans="2:12" s="1" customFormat="1" ht="16.5" customHeight="1">
      <c r="B72" s="23"/>
      <c r="E72" s="164">
        <f>E7</f>
        <v>0</v>
      </c>
      <c r="F72" s="165"/>
      <c r="G72" s="165"/>
      <c r="H72" s="165"/>
      <c r="L72" s="23"/>
    </row>
    <row r="73" spans="2:12" s="1" customFormat="1" ht="12" customHeight="1">
      <c r="B73" s="23"/>
      <c r="C73" s="20" t="s">
        <v>60</v>
      </c>
      <c r="L73" s="23"/>
    </row>
    <row r="74" spans="2:12" s="1" customFormat="1" ht="16.5" customHeight="1">
      <c r="B74" s="23"/>
      <c r="E74" s="132">
        <f>E9</f>
        <v>0</v>
      </c>
      <c r="F74" s="163"/>
      <c r="G74" s="163"/>
      <c r="H74" s="163"/>
      <c r="L74" s="23"/>
    </row>
    <row r="75" spans="2:12" s="1" customFormat="1" ht="6.95" customHeight="1">
      <c r="B75" s="23"/>
      <c r="L75" s="23"/>
    </row>
    <row r="76" spans="2:12" s="1" customFormat="1" ht="12" customHeight="1">
      <c r="B76" s="23"/>
      <c r="C76" s="20" t="s">
        <v>13</v>
      </c>
      <c r="F76" s="19">
        <f>F12</f>
        <v>0</v>
      </c>
      <c r="I76" s="20" t="s">
        <v>14</v>
      </c>
      <c r="J76" s="40"/>
      <c r="L76" s="23"/>
    </row>
    <row r="77" spans="2:12" s="1" customFormat="1" ht="6.95" customHeight="1">
      <c r="B77" s="23"/>
      <c r="L77" s="23"/>
    </row>
    <row r="78" spans="2:12" s="1" customFormat="1" ht="15.2" customHeight="1">
      <c r="B78" s="23"/>
      <c r="C78" s="20" t="s">
        <v>15</v>
      </c>
      <c r="F78" s="19" t="str">
        <f>E15</f>
        <v xml:space="preserve"> </v>
      </c>
      <c r="I78" s="20" t="s">
        <v>20</v>
      </c>
      <c r="J78" s="21" t="str">
        <f>E21</f>
        <v xml:space="preserve"> </v>
      </c>
      <c r="L78" s="23"/>
    </row>
    <row r="79" spans="2:12" s="1" customFormat="1" ht="15.2" customHeight="1">
      <c r="B79" s="23"/>
      <c r="C79" s="20" t="s">
        <v>19</v>
      </c>
      <c r="F79" s="19" t="str">
        <f>IF(E18="","",E18)</f>
        <v xml:space="preserve"> </v>
      </c>
      <c r="I79" s="20" t="s">
        <v>22</v>
      </c>
      <c r="J79" s="21">
        <f>E24</f>
        <v>0</v>
      </c>
      <c r="L79" s="23"/>
    </row>
    <row r="80" spans="2:12" s="1" customFormat="1" ht="10.35" customHeight="1">
      <c r="B80" s="23"/>
      <c r="L80" s="23"/>
    </row>
    <row r="81" spans="2:12" s="1" customFormat="1" ht="29.25" customHeight="1">
      <c r="B81" s="23"/>
      <c r="C81" s="64" t="s">
        <v>62</v>
      </c>
      <c r="D81" s="56"/>
      <c r="E81" s="56"/>
      <c r="F81" s="56"/>
      <c r="G81" s="56"/>
      <c r="H81" s="56"/>
      <c r="I81" s="56"/>
      <c r="J81" s="65" t="s">
        <v>63</v>
      </c>
      <c r="K81" s="56"/>
      <c r="L81" s="23"/>
    </row>
    <row r="82" spans="2:12" s="1" customFormat="1" ht="10.35" customHeight="1">
      <c r="B82" s="23"/>
      <c r="L82" s="23"/>
    </row>
    <row r="83" spans="2:39" s="1" customFormat="1" ht="22.9" customHeight="1">
      <c r="B83" s="23"/>
      <c r="C83" s="66" t="s">
        <v>64</v>
      </c>
      <c r="J83" s="46">
        <f>J84+J89</f>
        <v>0</v>
      </c>
      <c r="L83" s="23"/>
      <c r="AM83" s="14" t="s">
        <v>65</v>
      </c>
    </row>
    <row r="84" spans="2:12" s="8" customFormat="1" ht="24.95" customHeight="1">
      <c r="B84" s="67"/>
      <c r="D84" s="68" t="s">
        <v>66</v>
      </c>
      <c r="E84" s="69"/>
      <c r="F84" s="69"/>
      <c r="G84" s="69"/>
      <c r="H84" s="69"/>
      <c r="I84" s="69"/>
      <c r="J84" s="70">
        <f>J115</f>
        <v>0</v>
      </c>
      <c r="L84" s="67"/>
    </row>
    <row r="85" spans="2:12" s="9" customFormat="1" ht="19.9" customHeight="1">
      <c r="B85" s="71"/>
      <c r="D85" s="72" t="s">
        <v>67</v>
      </c>
      <c r="E85" s="73"/>
      <c r="F85" s="73"/>
      <c r="G85" s="73"/>
      <c r="H85" s="73"/>
      <c r="I85" s="73"/>
      <c r="J85" s="74">
        <f>J116</f>
        <v>0</v>
      </c>
      <c r="L85" s="71"/>
    </row>
    <row r="86" spans="2:12" s="9" customFormat="1" ht="19.9" customHeight="1">
      <c r="B86" s="71"/>
      <c r="D86" s="72" t="s">
        <v>68</v>
      </c>
      <c r="E86" s="73"/>
      <c r="F86" s="73"/>
      <c r="G86" s="73"/>
      <c r="H86" s="73"/>
      <c r="I86" s="73"/>
      <c r="J86" s="74">
        <f>J123</f>
        <v>0</v>
      </c>
      <c r="L86" s="71"/>
    </row>
    <row r="87" spans="2:12" s="9" customFormat="1" ht="19.9" customHeight="1">
      <c r="B87" s="71"/>
      <c r="D87" s="72" t="s">
        <v>172</v>
      </c>
      <c r="E87" s="73"/>
      <c r="F87" s="73"/>
      <c r="G87" s="73"/>
      <c r="H87" s="73"/>
      <c r="I87" s="73"/>
      <c r="J87" s="74">
        <f>J128</f>
        <v>0</v>
      </c>
      <c r="L87" s="71"/>
    </row>
    <row r="88" spans="2:12" s="9" customFormat="1" ht="19.9" customHeight="1">
      <c r="B88" s="71"/>
      <c r="D88" s="72" t="s">
        <v>69</v>
      </c>
      <c r="E88" s="73"/>
      <c r="F88" s="73"/>
      <c r="G88" s="73"/>
      <c r="H88" s="73"/>
      <c r="I88" s="73"/>
      <c r="J88" s="74">
        <f>J135</f>
        <v>0</v>
      </c>
      <c r="L88" s="71"/>
    </row>
    <row r="89" spans="2:12" s="8" customFormat="1" ht="24.95" customHeight="1">
      <c r="B89" s="67"/>
      <c r="D89" s="68" t="s">
        <v>70</v>
      </c>
      <c r="E89" s="69"/>
      <c r="F89" s="69"/>
      <c r="G89" s="69"/>
      <c r="H89" s="69"/>
      <c r="I89" s="69"/>
      <c r="J89" s="70">
        <f>J90+J91+J92+J93+J94+J95</f>
        <v>0</v>
      </c>
      <c r="L89" s="67"/>
    </row>
    <row r="90" spans="2:12" s="9" customFormat="1" ht="19.9" customHeight="1">
      <c r="B90" s="71"/>
      <c r="D90" s="72" t="s">
        <v>71</v>
      </c>
      <c r="E90" s="73"/>
      <c r="F90" s="73"/>
      <c r="G90" s="73"/>
      <c r="H90" s="73"/>
      <c r="I90" s="73"/>
      <c r="J90" s="74">
        <f>J141</f>
        <v>0</v>
      </c>
      <c r="L90" s="71"/>
    </row>
    <row r="91" spans="2:12" s="9" customFormat="1" ht="19.9" customHeight="1">
      <c r="B91" s="71"/>
      <c r="D91" s="72" t="s">
        <v>175</v>
      </c>
      <c r="E91" s="73"/>
      <c r="F91" s="73"/>
      <c r="G91" s="73"/>
      <c r="H91" s="73"/>
      <c r="I91" s="73"/>
      <c r="J91" s="74">
        <f>J151</f>
        <v>0</v>
      </c>
      <c r="L91" s="71"/>
    </row>
    <row r="92" spans="2:12" s="9" customFormat="1" ht="19.9" customHeight="1">
      <c r="B92" s="71"/>
      <c r="D92" s="72" t="s">
        <v>177</v>
      </c>
      <c r="E92" s="73"/>
      <c r="F92" s="73"/>
      <c r="G92" s="73"/>
      <c r="H92" s="73"/>
      <c r="I92" s="73"/>
      <c r="J92" s="74">
        <f>J154</f>
        <v>0</v>
      </c>
      <c r="L92" s="71"/>
    </row>
    <row r="93" spans="2:12" s="9" customFormat="1" ht="19.9" customHeight="1">
      <c r="B93" s="71"/>
      <c r="D93" s="72" t="s">
        <v>72</v>
      </c>
      <c r="E93" s="73"/>
      <c r="F93" s="73"/>
      <c r="G93" s="73"/>
      <c r="H93" s="73"/>
      <c r="I93" s="73"/>
      <c r="J93" s="74">
        <f>J156</f>
        <v>0</v>
      </c>
      <c r="L93" s="71"/>
    </row>
    <row r="94" spans="2:12" s="9" customFormat="1" ht="19.9" customHeight="1">
      <c r="B94" s="71"/>
      <c r="D94" s="72" t="s">
        <v>73</v>
      </c>
      <c r="E94" s="73"/>
      <c r="F94" s="73"/>
      <c r="G94" s="73"/>
      <c r="H94" s="73"/>
      <c r="I94" s="73"/>
      <c r="J94" s="74">
        <f>J164</f>
        <v>0</v>
      </c>
      <c r="L94" s="71"/>
    </row>
    <row r="95" spans="2:12" s="9" customFormat="1" ht="19.9" customHeight="1">
      <c r="B95" s="71"/>
      <c r="D95" s="72" t="s">
        <v>74</v>
      </c>
      <c r="E95" s="73"/>
      <c r="F95" s="73"/>
      <c r="G95" s="73"/>
      <c r="H95" s="73"/>
      <c r="I95" s="73"/>
      <c r="J95" s="74">
        <f>J167</f>
        <v>0</v>
      </c>
      <c r="L95" s="71"/>
    </row>
    <row r="96" spans="2:12" s="1" customFormat="1" ht="6.95" customHeight="1">
      <c r="B96" s="34"/>
      <c r="C96" s="35"/>
      <c r="D96" s="35"/>
      <c r="E96" s="35"/>
      <c r="F96" s="35"/>
      <c r="G96" s="35"/>
      <c r="H96" s="35"/>
      <c r="I96" s="35"/>
      <c r="J96" s="35"/>
      <c r="K96" s="35"/>
      <c r="L96" s="23"/>
    </row>
    <row r="100" spans="2:12" s="1" customFormat="1" ht="6.95" customHeight="1">
      <c r="B100" s="36"/>
      <c r="C100" s="37"/>
      <c r="D100" s="37"/>
      <c r="E100" s="37"/>
      <c r="F100" s="37"/>
      <c r="G100" s="37"/>
      <c r="H100" s="37"/>
      <c r="I100" s="37"/>
      <c r="J100" s="37"/>
      <c r="K100" s="37"/>
      <c r="L100" s="23"/>
    </row>
    <row r="101" spans="2:12" s="1" customFormat="1" ht="24.95" customHeight="1">
      <c r="B101" s="23"/>
      <c r="C101" s="18" t="s">
        <v>75</v>
      </c>
      <c r="L101" s="23"/>
    </row>
    <row r="102" spans="2:12" s="1" customFormat="1" ht="6.95" customHeight="1">
      <c r="B102" s="23"/>
      <c r="L102" s="23"/>
    </row>
    <row r="103" spans="2:12" s="1" customFormat="1" ht="12" customHeight="1">
      <c r="B103" s="23"/>
      <c r="C103" s="20" t="s">
        <v>10</v>
      </c>
      <c r="L103" s="23"/>
    </row>
    <row r="104" spans="2:12" s="1" customFormat="1" ht="16.5" customHeight="1">
      <c r="B104" s="23"/>
      <c r="E104" s="164">
        <f>E7</f>
        <v>0</v>
      </c>
      <c r="F104" s="165"/>
      <c r="G104" s="165"/>
      <c r="H104" s="165"/>
      <c r="L104" s="23"/>
    </row>
    <row r="105" spans="2:12" s="1" customFormat="1" ht="12" customHeight="1">
      <c r="B105" s="23"/>
      <c r="C105" s="20" t="s">
        <v>60</v>
      </c>
      <c r="L105" s="23"/>
    </row>
    <row r="106" spans="2:12" s="1" customFormat="1" ht="16.5" customHeight="1">
      <c r="B106" s="23"/>
      <c r="E106" s="132">
        <f>E9</f>
        <v>0</v>
      </c>
      <c r="F106" s="163"/>
      <c r="G106" s="163"/>
      <c r="H106" s="163"/>
      <c r="L106" s="23"/>
    </row>
    <row r="107" spans="2:12" s="1" customFormat="1" ht="6.95" customHeight="1">
      <c r="B107" s="23"/>
      <c r="L107" s="23"/>
    </row>
    <row r="108" spans="2:12" s="1" customFormat="1" ht="12" customHeight="1">
      <c r="B108" s="23"/>
      <c r="C108" s="20" t="s">
        <v>13</v>
      </c>
      <c r="F108" s="19">
        <f>F12</f>
        <v>0</v>
      </c>
      <c r="I108" s="20" t="s">
        <v>14</v>
      </c>
      <c r="J108" s="40" t="str">
        <f>IF(J12="","",J12)</f>
        <v/>
      </c>
      <c r="L108" s="23"/>
    </row>
    <row r="109" spans="2:12" s="1" customFormat="1" ht="6.95" customHeight="1">
      <c r="B109" s="23"/>
      <c r="L109" s="23"/>
    </row>
    <row r="110" spans="2:12" s="1" customFormat="1" ht="15.2" customHeight="1">
      <c r="B110" s="23"/>
      <c r="C110" s="20" t="s">
        <v>15</v>
      </c>
      <c r="F110" s="19" t="str">
        <f>E15</f>
        <v xml:space="preserve"> </v>
      </c>
      <c r="I110" s="20" t="s">
        <v>20</v>
      </c>
      <c r="J110" s="21" t="str">
        <f>E21</f>
        <v xml:space="preserve"> </v>
      </c>
      <c r="L110" s="23"/>
    </row>
    <row r="111" spans="2:12" s="1" customFormat="1" ht="15.2" customHeight="1">
      <c r="B111" s="23"/>
      <c r="C111" s="20" t="s">
        <v>19</v>
      </c>
      <c r="F111" s="19" t="str">
        <f>IF(E18="","",E18)</f>
        <v xml:space="preserve"> </v>
      </c>
      <c r="I111" s="20" t="s">
        <v>22</v>
      </c>
      <c r="J111" s="21">
        <f>E24</f>
        <v>0</v>
      </c>
      <c r="L111" s="23"/>
    </row>
    <row r="112" spans="2:12" s="1" customFormat="1" ht="10.35" customHeight="1">
      <c r="B112" s="23"/>
      <c r="L112" s="23"/>
    </row>
    <row r="113" spans="2:12" s="10" customFormat="1" ht="29.25" customHeight="1">
      <c r="B113" s="75"/>
      <c r="C113" s="76" t="s">
        <v>76</v>
      </c>
      <c r="D113" s="77" t="s">
        <v>48</v>
      </c>
      <c r="E113" s="77" t="s">
        <v>44</v>
      </c>
      <c r="F113" s="77" t="s">
        <v>45</v>
      </c>
      <c r="G113" s="77" t="s">
        <v>77</v>
      </c>
      <c r="H113" s="77" t="s">
        <v>78</v>
      </c>
      <c r="I113" s="77" t="s">
        <v>79</v>
      </c>
      <c r="J113" s="78" t="s">
        <v>63</v>
      </c>
      <c r="K113" s="79" t="s">
        <v>80</v>
      </c>
      <c r="L113" s="75"/>
    </row>
    <row r="114" spans="2:12 38:55" s="1" customFormat="1" ht="22.9" customHeight="1">
      <c r="B114" s="23"/>
      <c r="C114" s="45" t="s">
        <v>81</v>
      </c>
      <c r="J114" s="80">
        <f>J115+J140</f>
        <v>0</v>
      </c>
      <c r="L114" s="23"/>
      <c r="AL114" s="14" t="s">
        <v>50</v>
      </c>
      <c r="AM114" s="14" t="s">
        <v>65</v>
      </c>
      <c r="BC114" s="81" t="e">
        <f>BC115+BC140</f>
        <v>#REF!</v>
      </c>
    </row>
    <row r="115" spans="2:12 36:55" s="11" customFormat="1" ht="25.9" customHeight="1">
      <c r="B115" s="82"/>
      <c r="D115" s="83" t="s">
        <v>50</v>
      </c>
      <c r="E115" s="84" t="s">
        <v>82</v>
      </c>
      <c r="F115" s="84" t="s">
        <v>83</v>
      </c>
      <c r="J115" s="85">
        <f>J116+J123+J128+J135</f>
        <v>0</v>
      </c>
      <c r="L115" s="82"/>
      <c r="AJ115" s="83" t="s">
        <v>56</v>
      </c>
      <c r="AL115" s="86" t="s">
        <v>50</v>
      </c>
      <c r="AM115" s="86" t="s">
        <v>51</v>
      </c>
      <c r="AQ115" s="83" t="s">
        <v>84</v>
      </c>
      <c r="BC115" s="87">
        <f>BC116+BC123+BC128+BC135</f>
        <v>0</v>
      </c>
    </row>
    <row r="116" spans="2:12 36:55" s="11" customFormat="1" ht="22.9" customHeight="1">
      <c r="B116" s="82"/>
      <c r="D116" s="83" t="s">
        <v>50</v>
      </c>
      <c r="E116" s="88" t="s">
        <v>85</v>
      </c>
      <c r="F116" s="88" t="s">
        <v>86</v>
      </c>
      <c r="J116" s="89">
        <f>J117+J118+J119+J120+J121+J122</f>
        <v>0</v>
      </c>
      <c r="L116" s="82"/>
      <c r="AJ116" s="83" t="s">
        <v>56</v>
      </c>
      <c r="AL116" s="86" t="s">
        <v>50</v>
      </c>
      <c r="AM116" s="86" t="s">
        <v>56</v>
      </c>
      <c r="AQ116" s="83" t="s">
        <v>84</v>
      </c>
      <c r="BC116" s="87">
        <f>SUM(BC117:BC122)</f>
        <v>0</v>
      </c>
    </row>
    <row r="117" spans="2:57" s="1" customFormat="1" ht="24.2" customHeight="1">
      <c r="B117" s="90"/>
      <c r="C117" s="91" t="s">
        <v>56</v>
      </c>
      <c r="D117" s="91" t="s">
        <v>87</v>
      </c>
      <c r="E117" s="92" t="s">
        <v>188</v>
      </c>
      <c r="F117" s="93" t="s">
        <v>184</v>
      </c>
      <c r="G117" s="94" t="s">
        <v>88</v>
      </c>
      <c r="H117" s="95">
        <v>91.74</v>
      </c>
      <c r="I117" s="96">
        <v>0</v>
      </c>
      <c r="J117" s="96">
        <f>ROUND(I117*H117,2)</f>
        <v>0</v>
      </c>
      <c r="K117" s="97"/>
      <c r="L117" s="23"/>
      <c r="AJ117" s="98" t="s">
        <v>89</v>
      </c>
      <c r="AL117" s="98" t="s">
        <v>87</v>
      </c>
      <c r="AM117" s="98" t="s">
        <v>58</v>
      </c>
      <c r="AQ117" s="14" t="s">
        <v>84</v>
      </c>
      <c r="AW117" s="99" t="e">
        <f>IF(#REF!="základní",J117,0)</f>
        <v>#REF!</v>
      </c>
      <c r="AX117" s="99" t="e">
        <f>IF(#REF!="snížená",J117,0)</f>
        <v>#REF!</v>
      </c>
      <c r="AY117" s="99" t="e">
        <f>IF(#REF!="zákl. přenesená",J117,0)</f>
        <v>#REF!</v>
      </c>
      <c r="AZ117" s="99" t="e">
        <f>IF(#REF!="sníž. přenesená",J117,0)</f>
        <v>#REF!</v>
      </c>
      <c r="BA117" s="99" t="e">
        <f>IF(#REF!="nulová",J117,0)</f>
        <v>#REF!</v>
      </c>
      <c r="BB117" s="14" t="s">
        <v>58</v>
      </c>
      <c r="BC117" s="99">
        <f>ROUND(I117*H117,2)</f>
        <v>0</v>
      </c>
      <c r="BD117" s="14" t="s">
        <v>89</v>
      </c>
      <c r="BE117" s="98" t="s">
        <v>90</v>
      </c>
    </row>
    <row r="118" spans="2:57" s="1" customFormat="1" ht="24.2" customHeight="1">
      <c r="B118" s="90"/>
      <c r="C118" s="91">
        <v>2</v>
      </c>
      <c r="D118" s="91" t="s">
        <v>87</v>
      </c>
      <c r="E118" s="92" t="s">
        <v>189</v>
      </c>
      <c r="F118" s="93" t="s">
        <v>183</v>
      </c>
      <c r="G118" s="94" t="s">
        <v>88</v>
      </c>
      <c r="H118" s="95">
        <v>91.74</v>
      </c>
      <c r="I118" s="96">
        <v>0</v>
      </c>
      <c r="J118" s="96">
        <f>ROUND(I118*H118,2)</f>
        <v>0</v>
      </c>
      <c r="K118" s="97"/>
      <c r="L118" s="23"/>
      <c r="AJ118" s="98"/>
      <c r="AL118" s="98"/>
      <c r="AM118" s="98"/>
      <c r="AQ118" s="14"/>
      <c r="AW118" s="99"/>
      <c r="AX118" s="99"/>
      <c r="AY118" s="99"/>
      <c r="AZ118" s="99"/>
      <c r="BA118" s="99"/>
      <c r="BB118" s="14"/>
      <c r="BC118" s="99"/>
      <c r="BD118" s="14"/>
      <c r="BE118" s="98"/>
    </row>
    <row r="119" spans="2:57" s="1" customFormat="1" ht="24.2" customHeight="1">
      <c r="B119" s="90"/>
      <c r="C119" s="91">
        <v>3</v>
      </c>
      <c r="D119" s="91" t="s">
        <v>87</v>
      </c>
      <c r="E119" s="92" t="s">
        <v>213</v>
      </c>
      <c r="F119" s="93" t="s">
        <v>221</v>
      </c>
      <c r="G119" s="94" t="s">
        <v>168</v>
      </c>
      <c r="H119" s="95">
        <v>1</v>
      </c>
      <c r="I119" s="96">
        <v>0</v>
      </c>
      <c r="J119" s="96">
        <f>H119*I119</f>
        <v>0</v>
      </c>
      <c r="K119" s="97"/>
      <c r="L119" s="23"/>
      <c r="AJ119" s="98"/>
      <c r="AL119" s="98"/>
      <c r="AM119" s="98"/>
      <c r="AQ119" s="14"/>
      <c r="AW119" s="99"/>
      <c r="AX119" s="99"/>
      <c r="AY119" s="99"/>
      <c r="AZ119" s="99"/>
      <c r="BA119" s="99"/>
      <c r="BB119" s="14"/>
      <c r="BC119" s="99"/>
      <c r="BD119" s="14"/>
      <c r="BE119" s="98"/>
    </row>
    <row r="120" spans="2:57" s="1" customFormat="1" ht="24.2" customHeight="1">
      <c r="B120" s="90"/>
      <c r="C120" s="91">
        <v>4</v>
      </c>
      <c r="D120" s="91" t="s">
        <v>87</v>
      </c>
      <c r="E120" s="92" t="s">
        <v>214</v>
      </c>
      <c r="F120" s="93" t="s">
        <v>215</v>
      </c>
      <c r="G120" s="94" t="s">
        <v>168</v>
      </c>
      <c r="H120" s="95">
        <v>3</v>
      </c>
      <c r="I120" s="96">
        <v>0</v>
      </c>
      <c r="J120" s="96">
        <f>ROUND(I120*H120,2)</f>
        <v>0</v>
      </c>
      <c r="K120" s="97"/>
      <c r="L120" s="23"/>
      <c r="AJ120" s="98"/>
      <c r="AL120" s="98"/>
      <c r="AM120" s="98"/>
      <c r="AQ120" s="14"/>
      <c r="AW120" s="99"/>
      <c r="AX120" s="99"/>
      <c r="AY120" s="99"/>
      <c r="AZ120" s="99"/>
      <c r="BA120" s="99"/>
      <c r="BB120" s="14"/>
      <c r="BC120" s="99"/>
      <c r="BD120" s="14"/>
      <c r="BE120" s="98"/>
    </row>
    <row r="121" spans="2:57" s="1" customFormat="1" ht="24.2" customHeight="1">
      <c r="B121" s="90"/>
      <c r="C121" s="91">
        <v>5</v>
      </c>
      <c r="D121" s="91" t="s">
        <v>87</v>
      </c>
      <c r="E121" s="92" t="s">
        <v>225</v>
      </c>
      <c r="F121" s="93" t="s">
        <v>226</v>
      </c>
      <c r="G121" s="94" t="s">
        <v>181</v>
      </c>
      <c r="H121" s="95">
        <v>12</v>
      </c>
      <c r="I121" s="96">
        <v>0</v>
      </c>
      <c r="J121" s="96">
        <f>H121*I121</f>
        <v>0</v>
      </c>
      <c r="K121" s="97"/>
      <c r="L121" s="23"/>
      <c r="AJ121" s="98"/>
      <c r="AL121" s="98"/>
      <c r="AM121" s="98"/>
      <c r="AQ121" s="14"/>
      <c r="AW121" s="99"/>
      <c r="AX121" s="99"/>
      <c r="AY121" s="99"/>
      <c r="AZ121" s="99"/>
      <c r="BA121" s="99"/>
      <c r="BB121" s="14"/>
      <c r="BC121" s="99"/>
      <c r="BD121" s="14"/>
      <c r="BE121" s="98"/>
    </row>
    <row r="122" spans="2:57" s="1" customFormat="1" ht="24.2" customHeight="1">
      <c r="B122" s="90"/>
      <c r="C122" s="91">
        <v>6</v>
      </c>
      <c r="D122" s="91" t="s">
        <v>87</v>
      </c>
      <c r="E122" s="92" t="s">
        <v>227</v>
      </c>
      <c r="F122" s="93" t="s">
        <v>228</v>
      </c>
      <c r="G122" s="94" t="s">
        <v>181</v>
      </c>
      <c r="H122" s="95">
        <v>12</v>
      </c>
      <c r="I122" s="96">
        <v>0</v>
      </c>
      <c r="J122" s="96">
        <f>H122*I122</f>
        <v>0</v>
      </c>
      <c r="K122" s="97"/>
      <c r="L122" s="23"/>
      <c r="AJ122" s="98" t="s">
        <v>89</v>
      </c>
      <c r="AL122" s="98" t="s">
        <v>87</v>
      </c>
      <c r="AM122" s="98" t="s">
        <v>58</v>
      </c>
      <c r="AQ122" s="14" t="s">
        <v>84</v>
      </c>
      <c r="AW122" s="99" t="e">
        <f>IF(#REF!="základní",J122,0)</f>
        <v>#REF!</v>
      </c>
      <c r="AX122" s="99" t="e">
        <f>IF(#REF!="snížená",J122,0)</f>
        <v>#REF!</v>
      </c>
      <c r="AY122" s="99" t="e">
        <f>IF(#REF!="zákl. přenesená",J122,0)</f>
        <v>#REF!</v>
      </c>
      <c r="AZ122" s="99" t="e">
        <f>IF(#REF!="sníž. přenesená",J122,0)</f>
        <v>#REF!</v>
      </c>
      <c r="BA122" s="99" t="e">
        <f>IF(#REF!="nulová",J122,0)</f>
        <v>#REF!</v>
      </c>
      <c r="BB122" s="14" t="s">
        <v>58</v>
      </c>
      <c r="BC122" s="99">
        <f>ROUND(I122*H122,2)</f>
        <v>0</v>
      </c>
      <c r="BD122" s="14" t="s">
        <v>89</v>
      </c>
      <c r="BE122" s="98" t="s">
        <v>91</v>
      </c>
    </row>
    <row r="123" spans="2:12 36:55" s="11" customFormat="1" ht="22.9" customHeight="1">
      <c r="B123" s="82"/>
      <c r="D123" s="83" t="s">
        <v>50</v>
      </c>
      <c r="E123" s="88" t="s">
        <v>92</v>
      </c>
      <c r="F123" s="88" t="s">
        <v>93</v>
      </c>
      <c r="I123" s="11">
        <v>0</v>
      </c>
      <c r="J123" s="89">
        <f>J124+J125+J126+J127</f>
        <v>0</v>
      </c>
      <c r="L123" s="82"/>
      <c r="AJ123" s="83" t="s">
        <v>56</v>
      </c>
      <c r="AL123" s="86" t="s">
        <v>50</v>
      </c>
      <c r="AM123" s="86" t="s">
        <v>56</v>
      </c>
      <c r="AQ123" s="83" t="s">
        <v>84</v>
      </c>
      <c r="BC123" s="87">
        <f>SUM(BC124:BC127)</f>
        <v>0</v>
      </c>
    </row>
    <row r="124" spans="2:57" s="1" customFormat="1" ht="24.2" customHeight="1">
      <c r="B124" s="90"/>
      <c r="C124" s="91">
        <v>7</v>
      </c>
      <c r="D124" s="91" t="s">
        <v>87</v>
      </c>
      <c r="E124" s="92" t="s">
        <v>190</v>
      </c>
      <c r="F124" s="93" t="s">
        <v>94</v>
      </c>
      <c r="G124" s="94" t="s">
        <v>88</v>
      </c>
      <c r="H124" s="95">
        <v>93.74</v>
      </c>
      <c r="I124" s="96">
        <v>0</v>
      </c>
      <c r="J124" s="96">
        <f>ROUND(I124*H124,2)</f>
        <v>0</v>
      </c>
      <c r="K124" s="97"/>
      <c r="L124" s="23"/>
      <c r="AJ124" s="98" t="s">
        <v>89</v>
      </c>
      <c r="AL124" s="98" t="s">
        <v>87</v>
      </c>
      <c r="AM124" s="98" t="s">
        <v>58</v>
      </c>
      <c r="AQ124" s="14" t="s">
        <v>84</v>
      </c>
      <c r="AW124" s="99" t="e">
        <f>IF(#REF!="základní",J124,0)</f>
        <v>#REF!</v>
      </c>
      <c r="AX124" s="99" t="e">
        <f>IF(#REF!="snížená",J124,0)</f>
        <v>#REF!</v>
      </c>
      <c r="AY124" s="99" t="e">
        <f>IF(#REF!="zákl. přenesená",J124,0)</f>
        <v>#REF!</v>
      </c>
      <c r="AZ124" s="99" t="e">
        <f>IF(#REF!="sníž. přenesená",J124,0)</f>
        <v>#REF!</v>
      </c>
      <c r="BA124" s="99" t="e">
        <f>IF(#REF!="nulová",J124,0)</f>
        <v>#REF!</v>
      </c>
      <c r="BB124" s="14" t="s">
        <v>58</v>
      </c>
      <c r="BC124" s="99">
        <f>ROUND(I124*H124,2)</f>
        <v>0</v>
      </c>
      <c r="BD124" s="14" t="s">
        <v>89</v>
      </c>
      <c r="BE124" s="98" t="s">
        <v>95</v>
      </c>
    </row>
    <row r="125" spans="2:57" s="1" customFormat="1" ht="24.2" customHeight="1">
      <c r="B125" s="90"/>
      <c r="C125" s="91">
        <v>8</v>
      </c>
      <c r="D125" s="91" t="s">
        <v>87</v>
      </c>
      <c r="E125" s="92" t="s">
        <v>191</v>
      </c>
      <c r="F125" s="93" t="s">
        <v>171</v>
      </c>
      <c r="G125" s="94" t="s">
        <v>88</v>
      </c>
      <c r="H125" s="95">
        <v>93.74</v>
      </c>
      <c r="I125" s="96">
        <v>0</v>
      </c>
      <c r="J125" s="96">
        <f>ROUND(I125*H125,2)</f>
        <v>0</v>
      </c>
      <c r="K125" s="97"/>
      <c r="L125" s="23"/>
      <c r="AJ125" s="98"/>
      <c r="AL125" s="98"/>
      <c r="AM125" s="98"/>
      <c r="AQ125" s="14"/>
      <c r="AW125" s="99"/>
      <c r="AX125" s="99"/>
      <c r="AY125" s="99"/>
      <c r="AZ125" s="99"/>
      <c r="BA125" s="99"/>
      <c r="BB125" s="14"/>
      <c r="BC125" s="99"/>
      <c r="BD125" s="14"/>
      <c r="BE125" s="98"/>
    </row>
    <row r="126" spans="2:57" s="1" customFormat="1" ht="24.2" customHeight="1">
      <c r="B126" s="90"/>
      <c r="C126" s="91">
        <v>9</v>
      </c>
      <c r="D126" s="91" t="s">
        <v>87</v>
      </c>
      <c r="E126" s="92" t="s">
        <v>192</v>
      </c>
      <c r="F126" s="93" t="s">
        <v>211</v>
      </c>
      <c r="G126" s="94" t="s">
        <v>88</v>
      </c>
      <c r="H126" s="95">
        <v>26</v>
      </c>
      <c r="I126" s="96">
        <v>0</v>
      </c>
      <c r="J126" s="96">
        <f>ROUND(I126*H126,2)</f>
        <v>0</v>
      </c>
      <c r="K126" s="97"/>
      <c r="L126" s="23"/>
      <c r="AJ126" s="98"/>
      <c r="AL126" s="98"/>
      <c r="AM126" s="98"/>
      <c r="AQ126" s="14"/>
      <c r="AW126" s="99"/>
      <c r="AX126" s="99"/>
      <c r="AY126" s="99"/>
      <c r="AZ126" s="99"/>
      <c r="BA126" s="99"/>
      <c r="BB126" s="14"/>
      <c r="BC126" s="99"/>
      <c r="BD126" s="14"/>
      <c r="BE126" s="98"/>
    </row>
    <row r="127" spans="2:57" s="1" customFormat="1" ht="21.75" customHeight="1">
      <c r="B127" s="90"/>
      <c r="C127" s="91">
        <v>10</v>
      </c>
      <c r="D127" s="91" t="s">
        <v>87</v>
      </c>
      <c r="E127" s="92" t="s">
        <v>217</v>
      </c>
      <c r="F127" s="93" t="s">
        <v>218</v>
      </c>
      <c r="G127" s="94" t="s">
        <v>88</v>
      </c>
      <c r="H127" s="95">
        <v>2</v>
      </c>
      <c r="I127" s="96">
        <v>0</v>
      </c>
      <c r="J127" s="96">
        <f>ROUND(I127*H127,2)</f>
        <v>0</v>
      </c>
      <c r="K127" s="97"/>
      <c r="L127" s="23"/>
      <c r="AJ127" s="98" t="s">
        <v>89</v>
      </c>
      <c r="AL127" s="98" t="s">
        <v>87</v>
      </c>
      <c r="AM127" s="98" t="s">
        <v>58</v>
      </c>
      <c r="AQ127" s="14" t="s">
        <v>84</v>
      </c>
      <c r="AW127" s="99" t="e">
        <f>IF(#REF!="základní",J127,0)</f>
        <v>#REF!</v>
      </c>
      <c r="AX127" s="99" t="e">
        <f>IF(#REF!="snížená",J127,0)</f>
        <v>#REF!</v>
      </c>
      <c r="AY127" s="99" t="e">
        <f>IF(#REF!="zákl. přenesená",J127,0)</f>
        <v>#REF!</v>
      </c>
      <c r="AZ127" s="99" t="e">
        <f>IF(#REF!="sníž. přenesená",J127,0)</f>
        <v>#REF!</v>
      </c>
      <c r="BA127" s="99" t="e">
        <f>IF(#REF!="nulová",J127,0)</f>
        <v>#REF!</v>
      </c>
      <c r="BB127" s="14" t="s">
        <v>58</v>
      </c>
      <c r="BC127" s="99">
        <f>ROUND(I127*H127,2)</f>
        <v>0</v>
      </c>
      <c r="BD127" s="14" t="s">
        <v>89</v>
      </c>
      <c r="BE127" s="98" t="s">
        <v>96</v>
      </c>
    </row>
    <row r="128" spans="2:12 36:55" s="11" customFormat="1" ht="22.9" customHeight="1">
      <c r="B128" s="82"/>
      <c r="D128" s="83" t="s">
        <v>50</v>
      </c>
      <c r="E128" s="88" t="s">
        <v>97</v>
      </c>
      <c r="F128" s="88" t="s">
        <v>173</v>
      </c>
      <c r="I128" s="11">
        <v>0</v>
      </c>
      <c r="J128" s="89">
        <f>J129+J130+J131+J132+J133+J134</f>
        <v>0</v>
      </c>
      <c r="L128" s="82"/>
      <c r="AJ128" s="83" t="s">
        <v>56</v>
      </c>
      <c r="AL128" s="86" t="s">
        <v>50</v>
      </c>
      <c r="AM128" s="86" t="s">
        <v>56</v>
      </c>
      <c r="AQ128" s="83" t="s">
        <v>84</v>
      </c>
      <c r="BC128" s="87">
        <f>SUM(BC129:BC134)</f>
        <v>0</v>
      </c>
    </row>
    <row r="129" spans="2:57" s="1" customFormat="1" ht="33" customHeight="1">
      <c r="B129" s="90"/>
      <c r="C129" s="91">
        <v>11</v>
      </c>
      <c r="D129" s="91" t="s">
        <v>87</v>
      </c>
      <c r="E129" s="92" t="s">
        <v>200</v>
      </c>
      <c r="F129" s="93" t="s">
        <v>205</v>
      </c>
      <c r="G129" s="94" t="s">
        <v>88</v>
      </c>
      <c r="H129" s="95">
        <v>29.79</v>
      </c>
      <c r="I129" s="96">
        <v>0</v>
      </c>
      <c r="J129" s="96">
        <f t="shared" si="0" ref="J129:J134">ROUND(I129*H129,2)</f>
        <v>0</v>
      </c>
      <c r="K129" s="97"/>
      <c r="L129" s="23"/>
      <c r="AJ129" s="98" t="s">
        <v>89</v>
      </c>
      <c r="AL129" s="98" t="s">
        <v>87</v>
      </c>
      <c r="AM129" s="98" t="s">
        <v>58</v>
      </c>
      <c r="AQ129" s="14" t="s">
        <v>84</v>
      </c>
      <c r="AW129" s="99" t="e">
        <f>IF(#REF!="základní",J129,0)</f>
        <v>#REF!</v>
      </c>
      <c r="AX129" s="99" t="e">
        <f>IF(#REF!="snížená",J129,0)</f>
        <v>#REF!</v>
      </c>
      <c r="AY129" s="99" t="e">
        <f>IF(#REF!="zákl. přenesená",J129,0)</f>
        <v>#REF!</v>
      </c>
      <c r="AZ129" s="99" t="e">
        <f>IF(#REF!="sníž. přenesená",J129,0)</f>
        <v>#REF!</v>
      </c>
      <c r="BA129" s="99" t="e">
        <f>IF(#REF!="nulová",J129,0)</f>
        <v>#REF!</v>
      </c>
      <c r="BB129" s="14" t="s">
        <v>58</v>
      </c>
      <c r="BC129" s="99">
        <f>ROUND(I129*H129,2)</f>
        <v>0</v>
      </c>
      <c r="BD129" s="14" t="s">
        <v>89</v>
      </c>
      <c r="BE129" s="98" t="s">
        <v>98</v>
      </c>
    </row>
    <row r="130" spans="2:57" s="1" customFormat="1" ht="24.2" customHeight="1">
      <c r="B130" s="90"/>
      <c r="C130" s="91">
        <v>12</v>
      </c>
      <c r="D130" s="91" t="s">
        <v>87</v>
      </c>
      <c r="E130" s="92" t="s">
        <v>201</v>
      </c>
      <c r="F130" s="93" t="s">
        <v>185</v>
      </c>
      <c r="G130" s="94" t="s">
        <v>88</v>
      </c>
      <c r="H130" s="95">
        <v>29.79</v>
      </c>
      <c r="I130" s="96">
        <v>0</v>
      </c>
      <c r="J130" s="96">
        <f t="shared" si="0"/>
        <v>0</v>
      </c>
      <c r="K130" s="97"/>
      <c r="L130" s="23"/>
      <c r="AJ130" s="98"/>
      <c r="AL130" s="98"/>
      <c r="AM130" s="98"/>
      <c r="AQ130" s="14"/>
      <c r="AW130" s="99"/>
      <c r="AX130" s="99"/>
      <c r="AY130" s="99"/>
      <c r="AZ130" s="99"/>
      <c r="BA130" s="99"/>
      <c r="BB130" s="14"/>
      <c r="BC130" s="99"/>
      <c r="BD130" s="14"/>
      <c r="BE130" s="98"/>
    </row>
    <row r="131" spans="2:57" s="1" customFormat="1" ht="24.2" customHeight="1">
      <c r="B131" s="90"/>
      <c r="C131" s="91">
        <v>13</v>
      </c>
      <c r="D131" s="91" t="s">
        <v>87</v>
      </c>
      <c r="E131" s="92" t="s">
        <v>202</v>
      </c>
      <c r="F131" s="93" t="s">
        <v>222</v>
      </c>
      <c r="G131" s="94" t="s">
        <v>88</v>
      </c>
      <c r="H131" s="95">
        <v>12.83</v>
      </c>
      <c r="I131" s="96">
        <v>0</v>
      </c>
      <c r="J131" s="96">
        <f t="shared" si="0"/>
        <v>0</v>
      </c>
      <c r="K131" s="97"/>
      <c r="L131" s="23"/>
      <c r="AJ131" s="98"/>
      <c r="AL131" s="98"/>
      <c r="AM131" s="98"/>
      <c r="AQ131" s="14"/>
      <c r="AW131" s="99"/>
      <c r="AX131" s="99"/>
      <c r="AY131" s="99"/>
      <c r="AZ131" s="99"/>
      <c r="BA131" s="99"/>
      <c r="BB131" s="14"/>
      <c r="BC131" s="99"/>
      <c r="BD131" s="14"/>
      <c r="BE131" s="98"/>
    </row>
    <row r="132" spans="2:57" s="1" customFormat="1" ht="24.2" customHeight="1">
      <c r="B132" s="90"/>
      <c r="C132" s="91">
        <v>14</v>
      </c>
      <c r="D132" s="91" t="s">
        <v>87</v>
      </c>
      <c r="E132" s="92" t="s">
        <v>204</v>
      </c>
      <c r="F132" s="93" t="s">
        <v>223</v>
      </c>
      <c r="G132" s="94" t="s">
        <v>168</v>
      </c>
      <c r="H132" s="95">
        <v>1</v>
      </c>
      <c r="I132" s="96">
        <v>0</v>
      </c>
      <c r="J132" s="96">
        <f t="shared" si="0"/>
        <v>0</v>
      </c>
      <c r="K132" s="97"/>
      <c r="L132" s="23"/>
      <c r="AJ132" s="98"/>
      <c r="AL132" s="98"/>
      <c r="AM132" s="98"/>
      <c r="AQ132" s="14"/>
      <c r="AW132" s="99"/>
      <c r="AX132" s="99"/>
      <c r="AY132" s="99"/>
      <c r="AZ132" s="99"/>
      <c r="BA132" s="99"/>
      <c r="BB132" s="14"/>
      <c r="BC132" s="99"/>
      <c r="BD132" s="14"/>
      <c r="BE132" s="98"/>
    </row>
    <row r="133" spans="2:57" s="1" customFormat="1" ht="24.2" customHeight="1">
      <c r="B133" s="90"/>
      <c r="C133" s="91">
        <v>15</v>
      </c>
      <c r="D133" s="91" t="s">
        <v>87</v>
      </c>
      <c r="E133" s="92" t="s">
        <v>203</v>
      </c>
      <c r="F133" s="93" t="s">
        <v>186</v>
      </c>
      <c r="G133" s="94" t="s">
        <v>168</v>
      </c>
      <c r="H133" s="95">
        <v>2</v>
      </c>
      <c r="I133" s="96">
        <v>0</v>
      </c>
      <c r="J133" s="96">
        <f t="shared" si="0"/>
        <v>0</v>
      </c>
      <c r="K133" s="97"/>
      <c r="L133" s="23"/>
      <c r="AJ133" s="98"/>
      <c r="AL133" s="98"/>
      <c r="AM133" s="98"/>
      <c r="AQ133" s="14"/>
      <c r="AW133" s="99"/>
      <c r="AX133" s="99"/>
      <c r="AY133" s="99"/>
      <c r="AZ133" s="99"/>
      <c r="BA133" s="99"/>
      <c r="BB133" s="14"/>
      <c r="BC133" s="99"/>
      <c r="BD133" s="14"/>
      <c r="BE133" s="98"/>
    </row>
    <row r="134" spans="2:57" s="1" customFormat="1" ht="24.2" customHeight="1">
      <c r="B134" s="90"/>
      <c r="C134" s="91">
        <v>16</v>
      </c>
      <c r="D134" s="91" t="s">
        <v>87</v>
      </c>
      <c r="E134" s="92" t="s">
        <v>203</v>
      </c>
      <c r="F134" s="93" t="s">
        <v>236</v>
      </c>
      <c r="G134" s="94" t="s">
        <v>88</v>
      </c>
      <c r="H134" s="95">
        <v>12</v>
      </c>
      <c r="I134" s="96">
        <v>0</v>
      </c>
      <c r="J134" s="96">
        <f t="shared" si="0"/>
        <v>0</v>
      </c>
      <c r="K134" s="97"/>
      <c r="L134" s="23"/>
      <c r="AJ134" s="98" t="s">
        <v>89</v>
      </c>
      <c r="AL134" s="98" t="s">
        <v>87</v>
      </c>
      <c r="AM134" s="98" t="s">
        <v>58</v>
      </c>
      <c r="AQ134" s="14" t="s">
        <v>84</v>
      </c>
      <c r="AW134" s="99" t="e">
        <f>IF(#REF!="základní",J134,0)</f>
        <v>#REF!</v>
      </c>
      <c r="AX134" s="99" t="e">
        <f>IF(#REF!="snížená",J134,0)</f>
        <v>#REF!</v>
      </c>
      <c r="AY134" s="99" t="e">
        <f>IF(#REF!="zákl. přenesená",J134,0)</f>
        <v>#REF!</v>
      </c>
      <c r="AZ134" s="99" t="e">
        <f>IF(#REF!="sníž. přenesená",J134,0)</f>
        <v>#REF!</v>
      </c>
      <c r="BA134" s="99" t="e">
        <f>IF(#REF!="nulová",J134,0)</f>
        <v>#REF!</v>
      </c>
      <c r="BB134" s="14" t="s">
        <v>58</v>
      </c>
      <c r="BC134" s="99">
        <f>ROUND(I134*H134,2)</f>
        <v>0</v>
      </c>
      <c r="BD134" s="14" t="s">
        <v>89</v>
      </c>
      <c r="BE134" s="98" t="s">
        <v>99</v>
      </c>
    </row>
    <row r="135" spans="2:12 36:55" s="11" customFormat="1" ht="22.9" customHeight="1">
      <c r="B135" s="82"/>
      <c r="D135" s="83" t="s">
        <v>50</v>
      </c>
      <c r="E135" s="88" t="s">
        <v>100</v>
      </c>
      <c r="F135" s="88" t="s">
        <v>101</v>
      </c>
      <c r="J135" s="89">
        <f>BC135</f>
        <v>0</v>
      </c>
      <c r="L135" s="82"/>
      <c r="AJ135" s="83" t="s">
        <v>56</v>
      </c>
      <c r="AL135" s="86" t="s">
        <v>50</v>
      </c>
      <c r="AM135" s="86" t="s">
        <v>56</v>
      </c>
      <c r="AQ135" s="83" t="s">
        <v>84</v>
      </c>
      <c r="BC135" s="87">
        <f>SUM(BC136:BC139)</f>
        <v>0</v>
      </c>
    </row>
    <row r="136" spans="2:57" s="1" customFormat="1" ht="24.2" customHeight="1">
      <c r="B136" s="90"/>
      <c r="C136" s="91">
        <v>17</v>
      </c>
      <c r="D136" s="91" t="s">
        <v>87</v>
      </c>
      <c r="E136" s="92" t="s">
        <v>102</v>
      </c>
      <c r="F136" s="93" t="s">
        <v>103</v>
      </c>
      <c r="G136" s="94" t="s">
        <v>104</v>
      </c>
      <c r="H136" s="95">
        <v>1.80</v>
      </c>
      <c r="I136" s="96">
        <v>0</v>
      </c>
      <c r="J136" s="96">
        <f>ROUND(I136*H136,2)</f>
        <v>0</v>
      </c>
      <c r="K136" s="97"/>
      <c r="L136" s="23"/>
      <c r="AJ136" s="98" t="s">
        <v>89</v>
      </c>
      <c r="AL136" s="98" t="s">
        <v>87</v>
      </c>
      <c r="AM136" s="98" t="s">
        <v>58</v>
      </c>
      <c r="AQ136" s="14" t="s">
        <v>84</v>
      </c>
      <c r="AW136" s="99" t="e">
        <f>IF(#REF!="základní",J136,0)</f>
        <v>#REF!</v>
      </c>
      <c r="AX136" s="99" t="e">
        <f>IF(#REF!="snížená",J136,0)</f>
        <v>#REF!</v>
      </c>
      <c r="AY136" s="99" t="e">
        <f>IF(#REF!="zákl. přenesená",J136,0)</f>
        <v>#REF!</v>
      </c>
      <c r="AZ136" s="99" t="e">
        <f>IF(#REF!="sníž. přenesená",J136,0)</f>
        <v>#REF!</v>
      </c>
      <c r="BA136" s="99" t="e">
        <f>IF(#REF!="nulová",J136,0)</f>
        <v>#REF!</v>
      </c>
      <c r="BB136" s="14" t="s">
        <v>58</v>
      </c>
      <c r="BC136" s="99">
        <f>ROUND(I136*H136,2)</f>
        <v>0</v>
      </c>
      <c r="BD136" s="14" t="s">
        <v>89</v>
      </c>
      <c r="BE136" s="98" t="s">
        <v>105</v>
      </c>
    </row>
    <row r="137" spans="2:57" s="1" customFormat="1" ht="24.2" customHeight="1">
      <c r="B137" s="90"/>
      <c r="C137" s="91">
        <v>18</v>
      </c>
      <c r="D137" s="91" t="s">
        <v>87</v>
      </c>
      <c r="E137" s="92" t="s">
        <v>106</v>
      </c>
      <c r="F137" s="93" t="s">
        <v>107</v>
      </c>
      <c r="G137" s="94" t="s">
        <v>104</v>
      </c>
      <c r="H137" s="95">
        <v>1.85</v>
      </c>
      <c r="I137" s="96">
        <v>0</v>
      </c>
      <c r="J137" s="96">
        <f>ROUND(I137*H137,2)</f>
        <v>0</v>
      </c>
      <c r="K137" s="97"/>
      <c r="L137" s="23"/>
      <c r="AJ137" s="98" t="s">
        <v>89</v>
      </c>
      <c r="AL137" s="98" t="s">
        <v>87</v>
      </c>
      <c r="AM137" s="98" t="s">
        <v>58</v>
      </c>
      <c r="AQ137" s="14" t="s">
        <v>84</v>
      </c>
      <c r="AW137" s="99" t="e">
        <f>IF(#REF!="základní",J137,0)</f>
        <v>#REF!</v>
      </c>
      <c r="AX137" s="99" t="e">
        <f>IF(#REF!="snížená",J137,0)</f>
        <v>#REF!</v>
      </c>
      <c r="AY137" s="99" t="e">
        <f>IF(#REF!="zákl. přenesená",J137,0)</f>
        <v>#REF!</v>
      </c>
      <c r="AZ137" s="99" t="e">
        <f>IF(#REF!="sníž. přenesená",J137,0)</f>
        <v>#REF!</v>
      </c>
      <c r="BA137" s="99" t="e">
        <f>IF(#REF!="nulová",J137,0)</f>
        <v>#REF!</v>
      </c>
      <c r="BB137" s="14" t="s">
        <v>58</v>
      </c>
      <c r="BC137" s="99">
        <f>ROUND(I137*H137,2)</f>
        <v>0</v>
      </c>
      <c r="BD137" s="14" t="s">
        <v>89</v>
      </c>
      <c r="BE137" s="98" t="s">
        <v>108</v>
      </c>
    </row>
    <row r="138" spans="2:57" s="1" customFormat="1" ht="24.2" customHeight="1">
      <c r="B138" s="90"/>
      <c r="C138" s="91">
        <v>19</v>
      </c>
      <c r="D138" s="91" t="s">
        <v>87</v>
      </c>
      <c r="E138" s="92" t="s">
        <v>110</v>
      </c>
      <c r="F138" s="93" t="s">
        <v>111</v>
      </c>
      <c r="G138" s="94" t="s">
        <v>104</v>
      </c>
      <c r="H138" s="95">
        <v>46</v>
      </c>
      <c r="I138" s="96">
        <v>0</v>
      </c>
      <c r="J138" s="96">
        <f>ROUND(I138*H138,2)</f>
        <v>0</v>
      </c>
      <c r="K138" s="97"/>
      <c r="L138" s="23"/>
      <c r="AJ138" s="98" t="s">
        <v>89</v>
      </c>
      <c r="AL138" s="98" t="s">
        <v>87</v>
      </c>
      <c r="AM138" s="98" t="s">
        <v>58</v>
      </c>
      <c r="AQ138" s="14" t="s">
        <v>84</v>
      </c>
      <c r="AW138" s="99" t="e">
        <f>IF(#REF!="základní",J138,0)</f>
        <v>#REF!</v>
      </c>
      <c r="AX138" s="99" t="e">
        <f>IF(#REF!="snížená",J138,0)</f>
        <v>#REF!</v>
      </c>
      <c r="AY138" s="99" t="e">
        <f>IF(#REF!="zákl. přenesená",J138,0)</f>
        <v>#REF!</v>
      </c>
      <c r="AZ138" s="99" t="e">
        <f>IF(#REF!="sníž. přenesená",J138,0)</f>
        <v>#REF!</v>
      </c>
      <c r="BA138" s="99" t="e">
        <f>IF(#REF!="nulová",J138,0)</f>
        <v>#REF!</v>
      </c>
      <c r="BB138" s="14" t="s">
        <v>58</v>
      </c>
      <c r="BC138" s="99">
        <f>ROUND(I138*H138,2)</f>
        <v>0</v>
      </c>
      <c r="BD138" s="14" t="s">
        <v>89</v>
      </c>
      <c r="BE138" s="98" t="s">
        <v>112</v>
      </c>
    </row>
    <row r="139" spans="2:57" s="1" customFormat="1" ht="44.25" customHeight="1">
      <c r="B139" s="90"/>
      <c r="C139" s="91">
        <v>20</v>
      </c>
      <c r="D139" s="91" t="s">
        <v>87</v>
      </c>
      <c r="E139" s="92" t="s">
        <v>113</v>
      </c>
      <c r="F139" s="93" t="s">
        <v>114</v>
      </c>
      <c r="G139" s="94" t="s">
        <v>104</v>
      </c>
      <c r="H139" s="95">
        <v>1.60</v>
      </c>
      <c r="I139" s="96">
        <v>0</v>
      </c>
      <c r="J139" s="96">
        <f>ROUND(I139*H139,2)</f>
        <v>0</v>
      </c>
      <c r="K139" s="97"/>
      <c r="L139" s="23"/>
      <c r="AJ139" s="98" t="s">
        <v>89</v>
      </c>
      <c r="AL139" s="98" t="s">
        <v>87</v>
      </c>
      <c r="AM139" s="98" t="s">
        <v>58</v>
      </c>
      <c r="AQ139" s="14" t="s">
        <v>84</v>
      </c>
      <c r="AW139" s="99" t="e">
        <f>IF(#REF!="základní",J139,0)</f>
        <v>#REF!</v>
      </c>
      <c r="AX139" s="99" t="e">
        <f>IF(#REF!="snížená",J139,0)</f>
        <v>#REF!</v>
      </c>
      <c r="AY139" s="99" t="e">
        <f>IF(#REF!="zákl. přenesená",J139,0)</f>
        <v>#REF!</v>
      </c>
      <c r="AZ139" s="99" t="e">
        <f>IF(#REF!="sníž. přenesená",J139,0)</f>
        <v>#REF!</v>
      </c>
      <c r="BA139" s="99" t="e">
        <f>IF(#REF!="nulová",J139,0)</f>
        <v>#REF!</v>
      </c>
      <c r="BB139" s="14" t="s">
        <v>58</v>
      </c>
      <c r="BC139" s="99">
        <f>ROUND(I139*H139,2)</f>
        <v>0</v>
      </c>
      <c r="BD139" s="14" t="s">
        <v>89</v>
      </c>
      <c r="BE139" s="98" t="s">
        <v>115</v>
      </c>
    </row>
    <row r="140" spans="2:12 36:55" s="11" customFormat="1" ht="25.9" customHeight="1">
      <c r="B140" s="82"/>
      <c r="D140" s="83" t="s">
        <v>50</v>
      </c>
      <c r="E140" s="84" t="s">
        <v>116</v>
      </c>
      <c r="F140" s="84" t="s">
        <v>117</v>
      </c>
      <c r="J140" s="85">
        <f>J141+J151+J154+J156+J164+J167</f>
        <v>0</v>
      </c>
      <c r="L140" s="82"/>
      <c r="AJ140" s="83" t="s">
        <v>58</v>
      </c>
      <c r="AL140" s="86" t="s">
        <v>50</v>
      </c>
      <c r="AM140" s="86" t="s">
        <v>51</v>
      </c>
      <c r="AQ140" s="83" t="s">
        <v>84</v>
      </c>
      <c r="AW140" s="11" t="e">
        <f>IF(#REF!="základní",J140,0)</f>
        <v>#REF!</v>
      </c>
      <c r="AX140" s="11" t="e">
        <f>IF(#REF!="snížená",J140,0)</f>
        <v>#REF!</v>
      </c>
      <c r="AY140" s="11" t="e">
        <f>IF(#REF!="zákl. přenesená",J140,0)</f>
        <v>#REF!</v>
      </c>
      <c r="AZ140" s="11" t="e">
        <f>IF(#REF!="sníž. přenesená",J140,0)</f>
        <v>#REF!</v>
      </c>
      <c r="BA140" s="11" t="e">
        <f>IF(#REF!="nulová",J140,0)</f>
        <v>#REF!</v>
      </c>
      <c r="BC140" s="87" t="e">
        <f>#REF!+#REF!+BC141+#REF!+BC151+BC154+#REF!+BC156+#REF!+BC164+BC167</f>
        <v>#REF!</v>
      </c>
    </row>
    <row r="141" spans="2:12 36:55" s="11" customFormat="1" ht="22.9" customHeight="1">
      <c r="B141" s="82"/>
      <c r="D141" s="83" t="s">
        <v>50</v>
      </c>
      <c r="E141" s="88" t="s">
        <v>122</v>
      </c>
      <c r="F141" s="88" t="s">
        <v>123</v>
      </c>
      <c r="J141" s="89">
        <f>J142+J143+J144+J145+J146+J147+J148+J149+J150</f>
        <v>0</v>
      </c>
      <c r="L141" s="82"/>
      <c r="AJ141" s="83" t="s">
        <v>58</v>
      </c>
      <c r="AL141" s="86" t="s">
        <v>50</v>
      </c>
      <c r="AM141" s="86" t="s">
        <v>56</v>
      </c>
      <c r="AQ141" s="83" t="s">
        <v>84</v>
      </c>
      <c r="BC141" s="87">
        <f>SUM(BC142:BC150)</f>
        <v>0</v>
      </c>
    </row>
    <row r="142" spans="2:57" s="1" customFormat="1" ht="24.2" customHeight="1">
      <c r="B142" s="90"/>
      <c r="C142" s="91">
        <v>21</v>
      </c>
      <c r="D142" s="91" t="s">
        <v>87</v>
      </c>
      <c r="E142" s="92" t="s">
        <v>206</v>
      </c>
      <c r="F142" s="93" t="s">
        <v>210</v>
      </c>
      <c r="G142" s="94" t="s">
        <v>118</v>
      </c>
      <c r="H142" s="95">
        <v>1</v>
      </c>
      <c r="I142" s="96">
        <v>0</v>
      </c>
      <c r="J142" s="96">
        <f>ROUND(I142*H142,2)</f>
        <v>0</v>
      </c>
      <c r="K142" s="97"/>
      <c r="L142" s="23"/>
      <c r="AJ142" s="98" t="s">
        <v>109</v>
      </c>
      <c r="AL142" s="98" t="s">
        <v>87</v>
      </c>
      <c r="AM142" s="98" t="s">
        <v>58</v>
      </c>
      <c r="AQ142" s="14" t="s">
        <v>84</v>
      </c>
      <c r="AW142" s="99" t="e">
        <f>IF(#REF!="základní",J142,0)</f>
        <v>#REF!</v>
      </c>
      <c r="AX142" s="99" t="e">
        <f>IF(#REF!="snížená",J142,0)</f>
        <v>#REF!</v>
      </c>
      <c r="AY142" s="99" t="e">
        <f>IF(#REF!="zákl. přenesená",J142,0)</f>
        <v>#REF!</v>
      </c>
      <c r="AZ142" s="99" t="e">
        <f>IF(#REF!="sníž. přenesená",J142,0)</f>
        <v>#REF!</v>
      </c>
      <c r="BA142" s="99" t="e">
        <f>IF(#REF!="nulová",J142,0)</f>
        <v>#REF!</v>
      </c>
      <c r="BB142" s="14" t="s">
        <v>58</v>
      </c>
      <c r="BC142" s="99">
        <f t="shared" si="1" ref="BC142:BC150">ROUND(I142*H142,2)</f>
        <v>0</v>
      </c>
      <c r="BD142" s="14" t="s">
        <v>109</v>
      </c>
      <c r="BE142" s="98" t="s">
        <v>125</v>
      </c>
    </row>
    <row r="143" spans="2:57" s="1" customFormat="1" ht="24.2" customHeight="1">
      <c r="B143" s="90"/>
      <c r="C143" s="91">
        <v>22</v>
      </c>
      <c r="D143" s="91" t="s">
        <v>87</v>
      </c>
      <c r="E143" s="92" t="s">
        <v>207</v>
      </c>
      <c r="F143" s="93" t="s">
        <v>208</v>
      </c>
      <c r="G143" s="94" t="s">
        <v>120</v>
      </c>
      <c r="H143" s="95">
        <v>1</v>
      </c>
      <c r="I143" s="96">
        <v>0</v>
      </c>
      <c r="J143" s="96">
        <f>ROUND(I143*H143,2)</f>
        <v>0</v>
      </c>
      <c r="K143" s="97"/>
      <c r="L143" s="23"/>
      <c r="AJ143" s="98" t="s">
        <v>109</v>
      </c>
      <c r="AL143" s="98" t="s">
        <v>87</v>
      </c>
      <c r="AM143" s="98" t="s">
        <v>58</v>
      </c>
      <c r="AQ143" s="14" t="s">
        <v>84</v>
      </c>
      <c r="AW143" s="99" t="e">
        <f>IF(#REF!="základní",J143,0)</f>
        <v>#REF!</v>
      </c>
      <c r="AX143" s="99" t="e">
        <f>IF(#REF!="snížená",J143,0)</f>
        <v>#REF!</v>
      </c>
      <c r="AY143" s="99" t="e">
        <f>IF(#REF!="zákl. přenesená",J143,0)</f>
        <v>#REF!</v>
      </c>
      <c r="AZ143" s="99" t="e">
        <f>IF(#REF!="sníž. přenesená",J143,0)</f>
        <v>#REF!</v>
      </c>
      <c r="BA143" s="99" t="e">
        <f>IF(#REF!="nulová",J143,0)</f>
        <v>#REF!</v>
      </c>
      <c r="BB143" s="14" t="s">
        <v>58</v>
      </c>
      <c r="BC143" s="99">
        <f t="shared" si="1"/>
        <v>0</v>
      </c>
      <c r="BD143" s="14" t="s">
        <v>109</v>
      </c>
      <c r="BE143" s="98" t="s">
        <v>126</v>
      </c>
    </row>
    <row r="144" spans="2:57" s="1" customFormat="1" ht="16.5" customHeight="1">
      <c r="B144" s="90"/>
      <c r="C144" s="91">
        <v>23</v>
      </c>
      <c r="D144" s="91" t="s">
        <v>87</v>
      </c>
      <c r="E144" s="92" t="s">
        <v>127</v>
      </c>
      <c r="F144" s="93" t="s">
        <v>234</v>
      </c>
      <c r="G144" s="94" t="s">
        <v>120</v>
      </c>
      <c r="H144" s="95">
        <v>16</v>
      </c>
      <c r="I144" s="96">
        <v>0</v>
      </c>
      <c r="J144" s="96">
        <f>ROUND(I144*H144,2)</f>
        <v>0</v>
      </c>
      <c r="K144" s="97"/>
      <c r="L144" s="23"/>
      <c r="AJ144" s="98" t="s">
        <v>109</v>
      </c>
      <c r="AL144" s="98" t="s">
        <v>87</v>
      </c>
      <c r="AM144" s="98" t="s">
        <v>58</v>
      </c>
      <c r="AQ144" s="14" t="s">
        <v>84</v>
      </c>
      <c r="AW144" s="99" t="e">
        <f>IF(#REF!="základní",J144,0)</f>
        <v>#REF!</v>
      </c>
      <c r="AX144" s="99" t="e">
        <f>IF(#REF!="snížená",J144,0)</f>
        <v>#REF!</v>
      </c>
      <c r="AY144" s="99" t="e">
        <f>IF(#REF!="zákl. přenesená",J144,0)</f>
        <v>#REF!</v>
      </c>
      <c r="AZ144" s="99" t="e">
        <f>IF(#REF!="sníž. přenesená",J144,0)</f>
        <v>#REF!</v>
      </c>
      <c r="BA144" s="99" t="e">
        <f>IF(#REF!="nulová",J144,0)</f>
        <v>#REF!</v>
      </c>
      <c r="BB144" s="14" t="s">
        <v>58</v>
      </c>
      <c r="BC144" s="99">
        <f t="shared" si="1"/>
        <v>0</v>
      </c>
      <c r="BD144" s="14" t="s">
        <v>109</v>
      </c>
      <c r="BE144" s="98" t="s">
        <v>128</v>
      </c>
    </row>
    <row r="145" spans="2:57" s="1" customFormat="1" ht="16.5" customHeight="1">
      <c r="B145" s="90"/>
      <c r="C145" s="91">
        <v>24</v>
      </c>
      <c r="D145" s="91" t="s">
        <v>87</v>
      </c>
      <c r="E145" s="92" t="s">
        <v>124</v>
      </c>
      <c r="F145" s="93" t="s">
        <v>167</v>
      </c>
      <c r="G145" s="94" t="s">
        <v>120</v>
      </c>
      <c r="H145" s="95">
        <v>1</v>
      </c>
      <c r="I145" s="96">
        <v>0</v>
      </c>
      <c r="J145" s="96">
        <f t="shared" si="2" ref="J145:J148">ROUND(I145*H145,2)</f>
        <v>0</v>
      </c>
      <c r="K145" s="97"/>
      <c r="L145" s="23"/>
      <c r="AJ145" s="98"/>
      <c r="AL145" s="98"/>
      <c r="AM145" s="98"/>
      <c r="AQ145" s="14"/>
      <c r="AW145" s="99"/>
      <c r="AX145" s="99"/>
      <c r="AY145" s="99"/>
      <c r="AZ145" s="99"/>
      <c r="BA145" s="99"/>
      <c r="BB145" s="14"/>
      <c r="BC145" s="99">
        <f t="shared" si="1"/>
        <v>0</v>
      </c>
      <c r="BD145" s="14"/>
      <c r="BE145" s="98"/>
    </row>
    <row r="146" spans="2:57" s="1" customFormat="1" ht="24.6" customHeight="1">
      <c r="B146" s="90"/>
      <c r="C146" s="91">
        <v>25</v>
      </c>
      <c r="D146" s="91" t="s">
        <v>87</v>
      </c>
      <c r="E146" s="92" t="s">
        <v>129</v>
      </c>
      <c r="F146" s="93" t="s">
        <v>209</v>
      </c>
      <c r="G146" s="94" t="s">
        <v>120</v>
      </c>
      <c r="H146" s="95">
        <v>16</v>
      </c>
      <c r="I146" s="96">
        <v>0</v>
      </c>
      <c r="J146" s="96">
        <f t="shared" si="2"/>
        <v>0</v>
      </c>
      <c r="K146" s="97"/>
      <c r="L146" s="23"/>
      <c r="AJ146" s="98"/>
      <c r="AL146" s="98"/>
      <c r="AM146" s="98"/>
      <c r="AQ146" s="14"/>
      <c r="AW146" s="99"/>
      <c r="AX146" s="99"/>
      <c r="AY146" s="99"/>
      <c r="AZ146" s="99"/>
      <c r="BA146" s="99"/>
      <c r="BB146" s="14"/>
      <c r="BC146" s="99">
        <f t="shared" si="1"/>
        <v>0</v>
      </c>
      <c r="BD146" s="14"/>
      <c r="BE146" s="98"/>
    </row>
    <row r="147" spans="2:57" s="1" customFormat="1" ht="24.6" customHeight="1">
      <c r="B147" s="90"/>
      <c r="C147" s="91">
        <v>26</v>
      </c>
      <c r="D147" s="91" t="s">
        <v>87</v>
      </c>
      <c r="E147" s="92" t="s">
        <v>169</v>
      </c>
      <c r="F147" s="93" t="s">
        <v>170</v>
      </c>
      <c r="G147" s="94" t="s">
        <v>120</v>
      </c>
      <c r="H147" s="95">
        <v>1</v>
      </c>
      <c r="I147" s="96">
        <v>0</v>
      </c>
      <c r="J147" s="96">
        <f t="shared" si="2"/>
        <v>0</v>
      </c>
      <c r="K147" s="97"/>
      <c r="L147" s="23"/>
      <c r="AJ147" s="98"/>
      <c r="AL147" s="98"/>
      <c r="AM147" s="98"/>
      <c r="AQ147" s="14"/>
      <c r="AW147" s="99"/>
      <c r="AX147" s="99"/>
      <c r="AY147" s="99"/>
      <c r="AZ147" s="99"/>
      <c r="BA147" s="99"/>
      <c r="BB147" s="14"/>
      <c r="BC147" s="99">
        <f t="shared" si="1"/>
        <v>0</v>
      </c>
      <c r="BD147" s="14"/>
      <c r="BE147" s="98"/>
    </row>
    <row r="148" spans="2:57" s="1" customFormat="1" ht="24.6" customHeight="1">
      <c r="B148" s="90"/>
      <c r="C148" s="91">
        <v>27</v>
      </c>
      <c r="D148" s="91" t="s">
        <v>87</v>
      </c>
      <c r="E148" s="92" t="s">
        <v>237</v>
      </c>
      <c r="F148" s="93" t="s">
        <v>238</v>
      </c>
      <c r="G148" s="94" t="s">
        <v>120</v>
      </c>
      <c r="H148" s="95">
        <v>1</v>
      </c>
      <c r="I148" s="96">
        <v>0</v>
      </c>
      <c r="J148" s="96">
        <f t="shared" si="2"/>
        <v>0</v>
      </c>
      <c r="K148" s="97"/>
      <c r="L148" s="23"/>
      <c r="AJ148" s="98"/>
      <c r="AL148" s="98"/>
      <c r="AM148" s="98"/>
      <c r="AQ148" s="14"/>
      <c r="AW148" s="99"/>
      <c r="AX148" s="99"/>
      <c r="AY148" s="99"/>
      <c r="AZ148" s="99"/>
      <c r="BA148" s="99"/>
      <c r="BB148" s="14"/>
      <c r="BC148" s="99"/>
      <c r="BD148" s="14"/>
      <c r="BE148" s="98"/>
    </row>
    <row r="149" spans="2:57" s="1" customFormat="1" ht="24.6" customHeight="1">
      <c r="B149" s="90"/>
      <c r="C149" s="91">
        <v>28</v>
      </c>
      <c r="D149" s="91" t="s">
        <v>87</v>
      </c>
      <c r="E149" s="92" t="s">
        <v>129</v>
      </c>
      <c r="F149" s="93" t="s">
        <v>224</v>
      </c>
      <c r="G149" s="94" t="s">
        <v>120</v>
      </c>
      <c r="H149" s="95">
        <v>8</v>
      </c>
      <c r="I149" s="96">
        <v>0</v>
      </c>
      <c r="J149" s="96">
        <f>ROUND(I149*H149,2)</f>
        <v>0</v>
      </c>
      <c r="K149" s="97"/>
      <c r="L149" s="23"/>
      <c r="AJ149" s="98"/>
      <c r="AL149" s="98"/>
      <c r="AM149" s="98"/>
      <c r="AQ149" s="14"/>
      <c r="AW149" s="99"/>
      <c r="AX149" s="99"/>
      <c r="AY149" s="99"/>
      <c r="AZ149" s="99"/>
      <c r="BA149" s="99"/>
      <c r="BB149" s="14"/>
      <c r="BC149" s="99"/>
      <c r="BD149" s="14"/>
      <c r="BE149" s="98"/>
    </row>
    <row r="150" spans="2:57" s="1" customFormat="1" ht="24.2" customHeight="1">
      <c r="B150" s="90"/>
      <c r="C150" s="91">
        <v>29</v>
      </c>
      <c r="D150" s="91" t="s">
        <v>87</v>
      </c>
      <c r="E150" s="92" t="s">
        <v>230</v>
      </c>
      <c r="F150" s="93" t="s">
        <v>231</v>
      </c>
      <c r="G150" s="94" t="s">
        <v>120</v>
      </c>
      <c r="H150" s="95">
        <v>1</v>
      </c>
      <c r="I150" s="96">
        <v>0</v>
      </c>
      <c r="J150" s="96">
        <f>ROUND(I150*H150,2)</f>
        <v>0</v>
      </c>
      <c r="K150" s="97"/>
      <c r="L150" s="23"/>
      <c r="AJ150" s="98" t="s">
        <v>109</v>
      </c>
      <c r="AL150" s="98" t="s">
        <v>87</v>
      </c>
      <c r="AM150" s="98" t="s">
        <v>58</v>
      </c>
      <c r="AQ150" s="14" t="s">
        <v>84</v>
      </c>
      <c r="AW150" s="99" t="e">
        <f>IF(#REF!="základní",J150,0)</f>
        <v>#REF!</v>
      </c>
      <c r="AX150" s="99" t="e">
        <f>IF(#REF!="snížená",J150,0)</f>
        <v>#REF!</v>
      </c>
      <c r="AY150" s="99" t="e">
        <f>IF(#REF!="zákl. přenesená",J150,0)</f>
        <v>#REF!</v>
      </c>
      <c r="AZ150" s="99" t="e">
        <f>IF(#REF!="sníž. přenesená",J150,0)</f>
        <v>#REF!</v>
      </c>
      <c r="BA150" s="99" t="e">
        <f>IF(#REF!="nulová",J150,0)</f>
        <v>#REF!</v>
      </c>
      <c r="BB150" s="14" t="s">
        <v>58</v>
      </c>
      <c r="BC150" s="99">
        <f t="shared" si="1"/>
        <v>0</v>
      </c>
      <c r="BD150" s="14" t="s">
        <v>109</v>
      </c>
      <c r="BE150" s="98" t="s">
        <v>130</v>
      </c>
    </row>
    <row r="151" spans="2:12 36:55" s="11" customFormat="1" ht="22.9" customHeight="1">
      <c r="B151" s="82"/>
      <c r="D151" s="83" t="s">
        <v>50</v>
      </c>
      <c r="E151" s="88" t="s">
        <v>131</v>
      </c>
      <c r="F151" s="88" t="s">
        <v>174</v>
      </c>
      <c r="J151" s="89">
        <f>BC151</f>
        <v>0</v>
      </c>
      <c r="L151" s="82"/>
      <c r="AJ151" s="83" t="s">
        <v>58</v>
      </c>
      <c r="AL151" s="86" t="s">
        <v>50</v>
      </c>
      <c r="AM151" s="86" t="s">
        <v>56</v>
      </c>
      <c r="AQ151" s="83" t="s">
        <v>84</v>
      </c>
      <c r="BC151" s="87">
        <f>SUM(BC152:BC153)</f>
        <v>0</v>
      </c>
    </row>
    <row r="152" spans="2:57" s="1" customFormat="1" ht="24.2" customHeight="1">
      <c r="B152" s="90"/>
      <c r="C152" s="91">
        <v>30</v>
      </c>
      <c r="D152" s="91" t="s">
        <v>87</v>
      </c>
      <c r="E152" s="92" t="s">
        <v>132</v>
      </c>
      <c r="F152" s="93" t="s">
        <v>220</v>
      </c>
      <c r="G152" s="94" t="s">
        <v>168</v>
      </c>
      <c r="H152" s="95">
        <v>1</v>
      </c>
      <c r="I152" s="96">
        <v>0</v>
      </c>
      <c r="J152" s="96">
        <f>ROUND(I152*H152,2)</f>
        <v>0</v>
      </c>
      <c r="K152" s="97"/>
      <c r="L152" s="23"/>
      <c r="AJ152" s="98" t="s">
        <v>109</v>
      </c>
      <c r="AL152" s="98" t="s">
        <v>87</v>
      </c>
      <c r="AM152" s="98" t="s">
        <v>58</v>
      </c>
      <c r="AQ152" s="14" t="s">
        <v>84</v>
      </c>
      <c r="AW152" s="99" t="e">
        <f>IF(#REF!="základní",J152,0)</f>
        <v>#REF!</v>
      </c>
      <c r="AX152" s="99" t="e">
        <f>IF(#REF!="snížená",J152,0)</f>
        <v>#REF!</v>
      </c>
      <c r="AY152" s="99" t="e">
        <f>IF(#REF!="zákl. přenesená",J152,0)</f>
        <v>#REF!</v>
      </c>
      <c r="AZ152" s="99" t="e">
        <f>IF(#REF!="sníž. přenesená",J152,0)</f>
        <v>#REF!</v>
      </c>
      <c r="BA152" s="99" t="e">
        <f>IF(#REF!="nulová",J152,0)</f>
        <v>#REF!</v>
      </c>
      <c r="BB152" s="14" t="s">
        <v>58</v>
      </c>
      <c r="BC152" s="99">
        <f>ROUND(I152*H152,2)</f>
        <v>0</v>
      </c>
      <c r="BD152" s="14" t="s">
        <v>109</v>
      </c>
      <c r="BE152" s="98" t="s">
        <v>133</v>
      </c>
    </row>
    <row r="153" spans="2:57" s="1" customFormat="1" ht="24.2" customHeight="1">
      <c r="B153" s="90"/>
      <c r="C153" s="91">
        <v>31</v>
      </c>
      <c r="D153" s="91" t="s">
        <v>87</v>
      </c>
      <c r="E153" s="92" t="s">
        <v>134</v>
      </c>
      <c r="F153" s="93" t="s">
        <v>232</v>
      </c>
      <c r="G153" s="94" t="s">
        <v>120</v>
      </c>
      <c r="H153" s="95">
        <v>1</v>
      </c>
      <c r="I153" s="96">
        <v>0</v>
      </c>
      <c r="J153" s="96">
        <f t="shared" si="3" ref="J153">ROUND(I153*H153,2)</f>
        <v>0</v>
      </c>
      <c r="K153" s="97"/>
      <c r="L153" s="23"/>
      <c r="AJ153" s="98" t="s">
        <v>109</v>
      </c>
      <c r="AL153" s="98" t="s">
        <v>87</v>
      </c>
      <c r="AM153" s="98" t="s">
        <v>58</v>
      </c>
      <c r="AQ153" s="14" t="s">
        <v>84</v>
      </c>
      <c r="AW153" s="99" t="e">
        <f>IF(#REF!="základní",J153,0)</f>
        <v>#REF!</v>
      </c>
      <c r="AX153" s="99" t="e">
        <f>IF(#REF!="snížená",J153,0)</f>
        <v>#REF!</v>
      </c>
      <c r="AY153" s="99" t="e">
        <f>IF(#REF!="zákl. přenesená",J153,0)</f>
        <v>#REF!</v>
      </c>
      <c r="AZ153" s="99" t="e">
        <f>IF(#REF!="sníž. přenesená",J153,0)</f>
        <v>#REF!</v>
      </c>
      <c r="BA153" s="99" t="e">
        <f>IF(#REF!="nulová",J153,0)</f>
        <v>#REF!</v>
      </c>
      <c r="BB153" s="14" t="s">
        <v>58</v>
      </c>
      <c r="BC153" s="99">
        <f>ROUND(I153*H153,2)</f>
        <v>0</v>
      </c>
      <c r="BD153" s="14" t="s">
        <v>109</v>
      </c>
      <c r="BE153" s="98" t="s">
        <v>135</v>
      </c>
    </row>
    <row r="154" spans="2:12 36:55" s="11" customFormat="1" ht="22.9" customHeight="1">
      <c r="B154" s="82"/>
      <c r="D154" s="83" t="s">
        <v>50</v>
      </c>
      <c r="E154" s="88" t="s">
        <v>136</v>
      </c>
      <c r="F154" s="88" t="s">
        <v>176</v>
      </c>
      <c r="J154" s="89">
        <f>J155</f>
        <v>0</v>
      </c>
      <c r="L154" s="82"/>
      <c r="AJ154" s="83" t="s">
        <v>58</v>
      </c>
      <c r="AL154" s="86" t="s">
        <v>50</v>
      </c>
      <c r="AM154" s="86" t="s">
        <v>56</v>
      </c>
      <c r="AQ154" s="83" t="s">
        <v>84</v>
      </c>
      <c r="BC154" s="87">
        <f>SUM(BC155:BC155)</f>
        <v>0</v>
      </c>
    </row>
    <row r="155" spans="2:57" s="1" customFormat="1" ht="16.5" customHeight="1">
      <c r="B155" s="90"/>
      <c r="C155" s="91">
        <v>32</v>
      </c>
      <c r="D155" s="91" t="s">
        <v>87</v>
      </c>
      <c r="E155" s="92" t="s">
        <v>137</v>
      </c>
      <c r="F155" s="93" t="s">
        <v>178</v>
      </c>
      <c r="G155" s="94" t="s">
        <v>120</v>
      </c>
      <c r="H155" s="95">
        <v>1</v>
      </c>
      <c r="I155" s="96">
        <v>0</v>
      </c>
      <c r="J155" s="96">
        <f>ROUND(I155*H155,2)</f>
        <v>0</v>
      </c>
      <c r="K155" s="97"/>
      <c r="L155" s="23"/>
      <c r="AJ155" s="98" t="s">
        <v>109</v>
      </c>
      <c r="AL155" s="98" t="s">
        <v>87</v>
      </c>
      <c r="AM155" s="98" t="s">
        <v>58</v>
      </c>
      <c r="AQ155" s="14" t="s">
        <v>84</v>
      </c>
      <c r="AW155" s="99" t="e">
        <f>IF(#REF!="základní",J155,0)</f>
        <v>#REF!</v>
      </c>
      <c r="AX155" s="99" t="e">
        <f>IF(#REF!="snížená",J155,0)</f>
        <v>#REF!</v>
      </c>
      <c r="AY155" s="99" t="e">
        <f>IF(#REF!="zákl. přenesená",J155,0)</f>
        <v>#REF!</v>
      </c>
      <c r="AZ155" s="99" t="e">
        <f>IF(#REF!="sníž. přenesená",J155,0)</f>
        <v>#REF!</v>
      </c>
      <c r="BA155" s="99" t="e">
        <f>IF(#REF!="nulová",J155,0)</f>
        <v>#REF!</v>
      </c>
      <c r="BB155" s="14" t="s">
        <v>58</v>
      </c>
      <c r="BC155" s="99">
        <f>ROUND(I155*H155,2)</f>
        <v>0</v>
      </c>
      <c r="BD155" s="14" t="s">
        <v>109</v>
      </c>
      <c r="BE155" s="98" t="s">
        <v>138</v>
      </c>
    </row>
    <row r="156" spans="2:12 36:55" s="11" customFormat="1" ht="22.9" customHeight="1">
      <c r="B156" s="82"/>
      <c r="D156" s="83" t="s">
        <v>50</v>
      </c>
      <c r="E156" s="88" t="s">
        <v>139</v>
      </c>
      <c r="F156" s="88" t="s">
        <v>140</v>
      </c>
      <c r="J156" s="89">
        <f>BC156</f>
        <v>0</v>
      </c>
      <c r="L156" s="82"/>
      <c r="AJ156" s="83" t="s">
        <v>58</v>
      </c>
      <c r="AL156" s="86" t="s">
        <v>50</v>
      </c>
      <c r="AM156" s="86" t="s">
        <v>56</v>
      </c>
      <c r="AQ156" s="83" t="s">
        <v>84</v>
      </c>
      <c r="BC156" s="87">
        <f>SUM(BC157:BC163)</f>
        <v>0</v>
      </c>
    </row>
    <row r="157" spans="2:57" s="1" customFormat="1" ht="21.75" customHeight="1">
      <c r="B157" s="90"/>
      <c r="C157" s="91">
        <v>33</v>
      </c>
      <c r="D157" s="91" t="s">
        <v>87</v>
      </c>
      <c r="E157" s="92" t="s">
        <v>150</v>
      </c>
      <c r="F157" s="93" t="s">
        <v>187</v>
      </c>
      <c r="G157" s="94" t="s">
        <v>88</v>
      </c>
      <c r="H157" s="95">
        <v>29.79</v>
      </c>
      <c r="I157" s="96">
        <v>0</v>
      </c>
      <c r="J157" s="96">
        <f>ROUND(I157*H157,2)</f>
        <v>0</v>
      </c>
      <c r="K157" s="97"/>
      <c r="L157" s="23"/>
      <c r="AJ157" s="98" t="s">
        <v>109</v>
      </c>
      <c r="AL157" s="98" t="s">
        <v>87</v>
      </c>
      <c r="AM157" s="98" t="s">
        <v>58</v>
      </c>
      <c r="AQ157" s="14" t="s">
        <v>84</v>
      </c>
      <c r="AW157" s="99" t="e">
        <f>IF(#REF!="základní",J157,0)</f>
        <v>#REF!</v>
      </c>
      <c r="AX157" s="99" t="e">
        <f>IF(#REF!="snížená",J157,0)</f>
        <v>#REF!</v>
      </c>
      <c r="AY157" s="99" t="e">
        <f>IF(#REF!="zákl. přenesená",J157,0)</f>
        <v>#REF!</v>
      </c>
      <c r="AZ157" s="99" t="e">
        <f>IF(#REF!="sníž. přenesená",J157,0)</f>
        <v>#REF!</v>
      </c>
      <c r="BA157" s="99" t="e">
        <f>IF(#REF!="nulová",J157,0)</f>
        <v>#REF!</v>
      </c>
      <c r="BB157" s="14" t="s">
        <v>58</v>
      </c>
      <c r="BC157" s="99">
        <f>ROUND(I157*H157,2)</f>
        <v>0</v>
      </c>
      <c r="BD157" s="14" t="s">
        <v>109</v>
      </c>
      <c r="BE157" s="98" t="s">
        <v>141</v>
      </c>
    </row>
    <row r="158" spans="2:57" s="1" customFormat="1" ht="24.2" customHeight="1">
      <c r="B158" s="90"/>
      <c r="C158" s="91">
        <v>34</v>
      </c>
      <c r="D158" s="91" t="s">
        <v>87</v>
      </c>
      <c r="E158" s="92" t="s">
        <v>148</v>
      </c>
      <c r="F158" s="93" t="s">
        <v>193</v>
      </c>
      <c r="G158" s="94" t="s">
        <v>88</v>
      </c>
      <c r="H158" s="95">
        <v>29.79</v>
      </c>
      <c r="I158" s="96">
        <v>0</v>
      </c>
      <c r="J158" s="96">
        <f t="shared" si="4" ref="J158:J159">ROUND(I158*H158,2)</f>
        <v>0</v>
      </c>
      <c r="K158" s="97"/>
      <c r="L158" s="23"/>
      <c r="AJ158" s="98" t="s">
        <v>109</v>
      </c>
      <c r="AL158" s="98" t="s">
        <v>87</v>
      </c>
      <c r="AM158" s="98" t="s">
        <v>58</v>
      </c>
      <c r="AQ158" s="14" t="s">
        <v>84</v>
      </c>
      <c r="AW158" s="99" t="e">
        <f>IF(#REF!="základní",J158,0)</f>
        <v>#REF!</v>
      </c>
      <c r="AX158" s="99" t="e">
        <f>IF(#REF!="snížená",J158,0)</f>
        <v>#REF!</v>
      </c>
      <c r="AY158" s="99" t="e">
        <f>IF(#REF!="zákl. přenesená",J158,0)</f>
        <v>#REF!</v>
      </c>
      <c r="AZ158" s="99" t="e">
        <f>IF(#REF!="sníž. přenesená",J158,0)</f>
        <v>#REF!</v>
      </c>
      <c r="BA158" s="99" t="e">
        <f>IF(#REF!="nulová",J158,0)</f>
        <v>#REF!</v>
      </c>
      <c r="BB158" s="14" t="s">
        <v>58</v>
      </c>
      <c r="BC158" s="99">
        <f t="shared" si="5" ref="BC158:BC162">ROUND(I158*H158,2)</f>
        <v>0</v>
      </c>
      <c r="BD158" s="14" t="s">
        <v>109</v>
      </c>
      <c r="BE158" s="98" t="s">
        <v>142</v>
      </c>
    </row>
    <row r="159" spans="2:57" s="1" customFormat="1" ht="24.2" customHeight="1">
      <c r="B159" s="90"/>
      <c r="C159" s="91">
        <v>35</v>
      </c>
      <c r="D159" s="91" t="s">
        <v>87</v>
      </c>
      <c r="E159" s="92" t="s">
        <v>179</v>
      </c>
      <c r="F159" s="93" t="s">
        <v>194</v>
      </c>
      <c r="G159" s="94" t="s">
        <v>88</v>
      </c>
      <c r="H159" s="95">
        <v>29.79</v>
      </c>
      <c r="I159" s="96">
        <v>0</v>
      </c>
      <c r="J159" s="96">
        <f t="shared" si="4"/>
        <v>0</v>
      </c>
      <c r="K159" s="97"/>
      <c r="L159" s="23"/>
      <c r="AJ159" s="98"/>
      <c r="AL159" s="98"/>
      <c r="AM159" s="98"/>
      <c r="AQ159" s="14"/>
      <c r="AW159" s="99"/>
      <c r="AX159" s="99"/>
      <c r="AY159" s="99"/>
      <c r="AZ159" s="99"/>
      <c r="BA159" s="99"/>
      <c r="BB159" s="14"/>
      <c r="BC159" s="99">
        <f t="shared" si="5"/>
        <v>0</v>
      </c>
      <c r="BD159" s="14"/>
      <c r="BE159" s="98"/>
    </row>
    <row r="160" spans="2:57" s="1" customFormat="1" ht="24.2" customHeight="1">
      <c r="B160" s="90"/>
      <c r="C160" s="91">
        <v>36</v>
      </c>
      <c r="D160" s="91" t="s">
        <v>87</v>
      </c>
      <c r="E160" s="92" t="s">
        <v>149</v>
      </c>
      <c r="F160" s="93" t="s">
        <v>195</v>
      </c>
      <c r="G160" s="94" t="s">
        <v>88</v>
      </c>
      <c r="H160" s="95">
        <v>29.79</v>
      </c>
      <c r="I160" s="96">
        <v>0</v>
      </c>
      <c r="J160" s="96">
        <f>ROUND(I160*H160,2)</f>
        <v>0</v>
      </c>
      <c r="K160" s="97"/>
      <c r="L160" s="23"/>
      <c r="AJ160" s="98" t="s">
        <v>109</v>
      </c>
      <c r="AL160" s="98" t="s">
        <v>87</v>
      </c>
      <c r="AM160" s="98" t="s">
        <v>58</v>
      </c>
      <c r="AQ160" s="14" t="s">
        <v>84</v>
      </c>
      <c r="AW160" s="99" t="e">
        <f>IF(#REF!="základní",J160,0)</f>
        <v>#REF!</v>
      </c>
      <c r="AX160" s="99" t="e">
        <f>IF(#REF!="snížená",J160,0)</f>
        <v>#REF!</v>
      </c>
      <c r="AY160" s="99" t="e">
        <f>IF(#REF!="zákl. přenesená",J160,0)</f>
        <v>#REF!</v>
      </c>
      <c r="AZ160" s="99" t="e">
        <f>IF(#REF!="sníž. přenesená",J160,0)</f>
        <v>#REF!</v>
      </c>
      <c r="BA160" s="99" t="e">
        <f>IF(#REF!="nulová",J160,0)</f>
        <v>#REF!</v>
      </c>
      <c r="BB160" s="14" t="s">
        <v>58</v>
      </c>
      <c r="BC160" s="99">
        <f t="shared" si="5"/>
        <v>0</v>
      </c>
      <c r="BD160" s="14" t="s">
        <v>109</v>
      </c>
      <c r="BE160" s="98" t="s">
        <v>143</v>
      </c>
    </row>
    <row r="161" spans="2:57" s="1" customFormat="1" ht="24.2" customHeight="1">
      <c r="B161" s="90"/>
      <c r="C161" s="91">
        <v>37</v>
      </c>
      <c r="D161" s="91" t="s">
        <v>87</v>
      </c>
      <c r="E161" s="92" t="s">
        <v>149</v>
      </c>
      <c r="F161" s="93" t="s">
        <v>196</v>
      </c>
      <c r="G161" s="94" t="s">
        <v>88</v>
      </c>
      <c r="H161" s="95">
        <v>29.79</v>
      </c>
      <c r="I161" s="96">
        <v>0</v>
      </c>
      <c r="J161" s="96">
        <f>ROUND(I161*H161,2)</f>
        <v>0</v>
      </c>
      <c r="K161" s="105"/>
      <c r="L161" s="106"/>
      <c r="AJ161" s="98" t="s">
        <v>121</v>
      </c>
      <c r="AL161" s="98" t="s">
        <v>119</v>
      </c>
      <c r="AM161" s="98" t="s">
        <v>58</v>
      </c>
      <c r="AQ161" s="14" t="s">
        <v>84</v>
      </c>
      <c r="AW161" s="99" t="e">
        <f>IF(#REF!="základní",J161,0)</f>
        <v>#REF!</v>
      </c>
      <c r="AX161" s="99" t="e">
        <f>IF(#REF!="snížená",J161,0)</f>
        <v>#REF!</v>
      </c>
      <c r="AY161" s="99" t="e">
        <f>IF(#REF!="zákl. přenesená",J161,0)</f>
        <v>#REF!</v>
      </c>
      <c r="AZ161" s="99" t="e">
        <f>IF(#REF!="sníž. přenesená",J161,0)</f>
        <v>#REF!</v>
      </c>
      <c r="BA161" s="99" t="e">
        <f>IF(#REF!="nulová",J161,0)</f>
        <v>#REF!</v>
      </c>
      <c r="BB161" s="14" t="s">
        <v>58</v>
      </c>
      <c r="BC161" s="99">
        <f t="shared" si="5"/>
        <v>0</v>
      </c>
      <c r="BD161" s="14" t="s">
        <v>109</v>
      </c>
      <c r="BE161" s="98" t="s">
        <v>144</v>
      </c>
    </row>
    <row r="162" spans="2:57" s="1" customFormat="1" ht="16.5" customHeight="1">
      <c r="B162" s="90"/>
      <c r="C162" s="91">
        <v>38</v>
      </c>
      <c r="D162" s="91" t="s">
        <v>87</v>
      </c>
      <c r="E162" s="92" t="s">
        <v>145</v>
      </c>
      <c r="F162" s="93" t="s">
        <v>146</v>
      </c>
      <c r="G162" s="94" t="s">
        <v>181</v>
      </c>
      <c r="H162" s="95">
        <v>32</v>
      </c>
      <c r="I162" s="96">
        <v>0</v>
      </c>
      <c r="J162" s="96">
        <f t="shared" si="6" ref="J162">ROUND(I162*H162,2)</f>
        <v>0</v>
      </c>
      <c r="K162" s="97"/>
      <c r="L162" s="23"/>
      <c r="AJ162" s="98" t="s">
        <v>109</v>
      </c>
      <c r="AL162" s="98" t="s">
        <v>87</v>
      </c>
      <c r="AM162" s="98" t="s">
        <v>58</v>
      </c>
      <c r="AQ162" s="14" t="s">
        <v>84</v>
      </c>
      <c r="AW162" s="99" t="e">
        <f>IF(#REF!="základní",J162,0)</f>
        <v>#REF!</v>
      </c>
      <c r="AX162" s="99" t="e">
        <f>IF(#REF!="snížená",J162,0)</f>
        <v>#REF!</v>
      </c>
      <c r="AY162" s="99" t="e">
        <f>IF(#REF!="zákl. přenesená",J162,0)</f>
        <v>#REF!</v>
      </c>
      <c r="AZ162" s="99" t="e">
        <f>IF(#REF!="sníž. přenesená",J162,0)</f>
        <v>#REF!</v>
      </c>
      <c r="BA162" s="99" t="e">
        <f>IF(#REF!="nulová",J162,0)</f>
        <v>#REF!</v>
      </c>
      <c r="BB162" s="14" t="s">
        <v>58</v>
      </c>
      <c r="BC162" s="99">
        <f t="shared" si="5"/>
        <v>0</v>
      </c>
      <c r="BD162" s="14" t="s">
        <v>109</v>
      </c>
      <c r="BE162" s="98" t="s">
        <v>147</v>
      </c>
    </row>
    <row r="163" spans="2:57" s="1" customFormat="1" ht="24.2" customHeight="1">
      <c r="B163" s="90"/>
      <c r="C163" s="91">
        <v>39</v>
      </c>
      <c r="D163" s="91" t="s">
        <v>87</v>
      </c>
      <c r="E163" s="92" t="s">
        <v>151</v>
      </c>
      <c r="F163" s="93" t="s">
        <v>197</v>
      </c>
      <c r="G163" s="94" t="s">
        <v>181</v>
      </c>
      <c r="H163" s="95">
        <v>32</v>
      </c>
      <c r="I163" s="96">
        <v>0</v>
      </c>
      <c r="J163" s="96">
        <f>ROUND(I163*H163,2)</f>
        <v>0</v>
      </c>
      <c r="K163" s="97"/>
      <c r="L163" s="23"/>
      <c r="AJ163" s="98" t="s">
        <v>109</v>
      </c>
      <c r="AL163" s="98" t="s">
        <v>87</v>
      </c>
      <c r="AM163" s="98" t="s">
        <v>58</v>
      </c>
      <c r="AQ163" s="14" t="s">
        <v>84</v>
      </c>
      <c r="AW163" s="99" t="e">
        <f>IF(#REF!="základní",J163,0)</f>
        <v>#REF!</v>
      </c>
      <c r="AX163" s="99" t="e">
        <f>IF(#REF!="snížená",J163,0)</f>
        <v>#REF!</v>
      </c>
      <c r="AY163" s="99" t="e">
        <f>IF(#REF!="zákl. přenesená",J163,0)</f>
        <v>#REF!</v>
      </c>
      <c r="AZ163" s="99" t="e">
        <f>IF(#REF!="sníž. přenesená",J163,0)</f>
        <v>#REF!</v>
      </c>
      <c r="BA163" s="99" t="e">
        <f>IF(#REF!="nulová",J163,0)</f>
        <v>#REF!</v>
      </c>
      <c r="BB163" s="14" t="s">
        <v>58</v>
      </c>
      <c r="BC163" s="99">
        <f>ROUND(I163*H163,2)</f>
        <v>0</v>
      </c>
      <c r="BD163" s="14" t="s">
        <v>109</v>
      </c>
      <c r="BE163" s="98" t="s">
        <v>152</v>
      </c>
    </row>
    <row r="164" spans="2:12 36:55" s="11" customFormat="1" ht="22.9" customHeight="1">
      <c r="B164" s="82"/>
      <c r="D164" s="83" t="s">
        <v>50</v>
      </c>
      <c r="E164" s="88" t="s">
        <v>153</v>
      </c>
      <c r="F164" s="88" t="s">
        <v>154</v>
      </c>
      <c r="J164" s="89">
        <f>BC164</f>
        <v>0</v>
      </c>
      <c r="L164" s="82"/>
      <c r="AJ164" s="83" t="s">
        <v>58</v>
      </c>
      <c r="AL164" s="86" t="s">
        <v>50</v>
      </c>
      <c r="AM164" s="86" t="s">
        <v>56</v>
      </c>
      <c r="AQ164" s="83" t="s">
        <v>84</v>
      </c>
      <c r="BC164" s="87">
        <f>SUM(BC165:BC166)</f>
        <v>0</v>
      </c>
    </row>
    <row r="165" spans="2:57" s="1" customFormat="1" ht="24.2" customHeight="1">
      <c r="B165" s="90"/>
      <c r="C165" s="91">
        <v>40</v>
      </c>
      <c r="D165" s="91" t="s">
        <v>87</v>
      </c>
      <c r="E165" s="92" t="s">
        <v>155</v>
      </c>
      <c r="F165" s="93" t="s">
        <v>180</v>
      </c>
      <c r="G165" s="94" t="s">
        <v>168</v>
      </c>
      <c r="H165" s="95">
        <v>1</v>
      </c>
      <c r="I165" s="96">
        <v>0</v>
      </c>
      <c r="J165" s="96">
        <f>ROUND(I165*H165,2)</f>
        <v>0</v>
      </c>
      <c r="K165" s="97"/>
      <c r="L165" s="23"/>
      <c r="AJ165" s="98" t="s">
        <v>109</v>
      </c>
      <c r="AL165" s="98" t="s">
        <v>87</v>
      </c>
      <c r="AM165" s="98" t="s">
        <v>58</v>
      </c>
      <c r="AQ165" s="14" t="s">
        <v>84</v>
      </c>
      <c r="AW165" s="99" t="e">
        <f>IF(#REF!="základní",J165,0)</f>
        <v>#REF!</v>
      </c>
      <c r="AX165" s="99" t="e">
        <f>IF(#REF!="snížená",J165,0)</f>
        <v>#REF!</v>
      </c>
      <c r="AY165" s="99" t="e">
        <f>IF(#REF!="zákl. přenesená",J165,0)</f>
        <v>#REF!</v>
      </c>
      <c r="AZ165" s="99" t="e">
        <f>IF(#REF!="sníž. přenesená",J165,0)</f>
        <v>#REF!</v>
      </c>
      <c r="BA165" s="99" t="e">
        <f>IF(#REF!="nulová",J165,0)</f>
        <v>#REF!</v>
      </c>
      <c r="BB165" s="14" t="s">
        <v>58</v>
      </c>
      <c r="BC165" s="99">
        <f>ROUND(I165*H165,2)</f>
        <v>0</v>
      </c>
      <c r="BD165" s="14" t="s">
        <v>109</v>
      </c>
      <c r="BE165" s="98" t="s">
        <v>156</v>
      </c>
    </row>
    <row r="166" spans="2:57" s="1" customFormat="1" ht="24.2" customHeight="1">
      <c r="B166" s="90"/>
      <c r="C166" s="91">
        <v>41</v>
      </c>
      <c r="D166" s="91" t="s">
        <v>87</v>
      </c>
      <c r="E166" s="92" t="s">
        <v>157</v>
      </c>
      <c r="F166" s="93" t="s">
        <v>229</v>
      </c>
      <c r="G166" s="94" t="s">
        <v>168</v>
      </c>
      <c r="H166" s="95">
        <v>1</v>
      </c>
      <c r="I166" s="96">
        <v>0</v>
      </c>
      <c r="J166" s="96">
        <f>ROUND(I166*H166,2)</f>
        <v>0</v>
      </c>
      <c r="K166" s="97"/>
      <c r="L166" s="23"/>
      <c r="AJ166" s="98" t="s">
        <v>109</v>
      </c>
      <c r="AL166" s="98" t="s">
        <v>87</v>
      </c>
      <c r="AM166" s="98" t="s">
        <v>58</v>
      </c>
      <c r="AQ166" s="14" t="s">
        <v>84</v>
      </c>
      <c r="AW166" s="99" t="e">
        <f>IF(#REF!="základní",J166,0)</f>
        <v>#REF!</v>
      </c>
      <c r="AX166" s="99" t="e">
        <f>IF(#REF!="snížená",J166,0)</f>
        <v>#REF!</v>
      </c>
      <c r="AY166" s="99" t="e">
        <f>IF(#REF!="zákl. přenesená",J166,0)</f>
        <v>#REF!</v>
      </c>
      <c r="AZ166" s="99" t="e">
        <f>IF(#REF!="sníž. přenesená",J166,0)</f>
        <v>#REF!</v>
      </c>
      <c r="BA166" s="99" t="e">
        <f>IF(#REF!="nulová",J166,0)</f>
        <v>#REF!</v>
      </c>
      <c r="BB166" s="14" t="s">
        <v>58</v>
      </c>
      <c r="BC166" s="99">
        <f>ROUND(I166*H166,2)</f>
        <v>0</v>
      </c>
      <c r="BD166" s="14" t="s">
        <v>109</v>
      </c>
      <c r="BE166" s="98" t="s">
        <v>158</v>
      </c>
    </row>
    <row r="167" spans="2:12 36:55" s="11" customFormat="1" ht="22.9" customHeight="1">
      <c r="B167" s="82"/>
      <c r="D167" s="83" t="s">
        <v>50</v>
      </c>
      <c r="E167" s="88" t="s">
        <v>159</v>
      </c>
      <c r="F167" s="88" t="s">
        <v>160</v>
      </c>
      <c r="J167" s="89">
        <f>J168+J169+J170+J171+J172+J173</f>
        <v>0</v>
      </c>
      <c r="L167" s="82"/>
      <c r="AJ167" s="83" t="s">
        <v>58</v>
      </c>
      <c r="AL167" s="86" t="s">
        <v>50</v>
      </c>
      <c r="AM167" s="86" t="s">
        <v>56</v>
      </c>
      <c r="AQ167" s="83" t="s">
        <v>84</v>
      </c>
      <c r="BC167" s="87">
        <f>SUM(BC168:BC169)</f>
        <v>0</v>
      </c>
    </row>
    <row r="168" spans="2:57" s="1" customFormat="1" ht="24.2" customHeight="1">
      <c r="B168" s="90"/>
      <c r="C168" s="91">
        <v>42</v>
      </c>
      <c r="D168" s="91" t="s">
        <v>87</v>
      </c>
      <c r="E168" s="92" t="s">
        <v>161</v>
      </c>
      <c r="F168" s="93" t="s">
        <v>162</v>
      </c>
      <c r="G168" s="94" t="s">
        <v>88</v>
      </c>
      <c r="H168" s="95">
        <v>92</v>
      </c>
      <c r="I168" s="96">
        <v>0</v>
      </c>
      <c r="J168" s="96">
        <f>ROUND(I168*H168,2)</f>
        <v>0</v>
      </c>
      <c r="K168" s="97"/>
      <c r="L168" s="23"/>
      <c r="AJ168" s="98" t="s">
        <v>109</v>
      </c>
      <c r="AL168" s="98" t="s">
        <v>87</v>
      </c>
      <c r="AM168" s="98" t="s">
        <v>58</v>
      </c>
      <c r="AQ168" s="14" t="s">
        <v>84</v>
      </c>
      <c r="AW168" s="99" t="e">
        <f>IF(#REF!="základní",J168,0)</f>
        <v>#REF!</v>
      </c>
      <c r="AX168" s="99" t="e">
        <f>IF(#REF!="snížená",J168,0)</f>
        <v>#REF!</v>
      </c>
      <c r="AY168" s="99" t="e">
        <f>IF(#REF!="zákl. přenesená",J168,0)</f>
        <v>#REF!</v>
      </c>
      <c r="AZ168" s="99" t="e">
        <f>IF(#REF!="sníž. přenesená",J168,0)</f>
        <v>#REF!</v>
      </c>
      <c r="BA168" s="99" t="e">
        <f>IF(#REF!="nulová",J168,0)</f>
        <v>#REF!</v>
      </c>
      <c r="BB168" s="14" t="s">
        <v>58</v>
      </c>
      <c r="BC168" s="99">
        <f>ROUND(I168*H168,2)</f>
        <v>0</v>
      </c>
      <c r="BD168" s="14" t="s">
        <v>109</v>
      </c>
      <c r="BE168" s="98" t="s">
        <v>163</v>
      </c>
    </row>
    <row r="169" spans="2:57" s="1" customFormat="1" ht="24.2" customHeight="1">
      <c r="B169" s="90"/>
      <c r="C169" s="91">
        <v>43</v>
      </c>
      <c r="D169" s="91" t="s">
        <v>87</v>
      </c>
      <c r="E169" s="92" t="s">
        <v>164</v>
      </c>
      <c r="F169" s="93" t="s">
        <v>165</v>
      </c>
      <c r="G169" s="94" t="s">
        <v>88</v>
      </c>
      <c r="H169" s="95">
        <v>92</v>
      </c>
      <c r="I169" s="96">
        <v>0</v>
      </c>
      <c r="J169" s="96">
        <f>ROUND(I169*H169,2)</f>
        <v>0</v>
      </c>
      <c r="K169" s="97"/>
      <c r="L169" s="23"/>
      <c r="AJ169" s="98" t="s">
        <v>109</v>
      </c>
      <c r="AL169" s="98" t="s">
        <v>87</v>
      </c>
      <c r="AM169" s="98" t="s">
        <v>58</v>
      </c>
      <c r="AQ169" s="14" t="s">
        <v>84</v>
      </c>
      <c r="AW169" s="99" t="e">
        <f>IF(#REF!="základní",J169,0)</f>
        <v>#REF!</v>
      </c>
      <c r="AX169" s="99" t="e">
        <f>IF(#REF!="snížená",J169,0)</f>
        <v>#REF!</v>
      </c>
      <c r="AY169" s="99" t="e">
        <f>IF(#REF!="zákl. přenesená",J169,0)</f>
        <v>#REF!</v>
      </c>
      <c r="AZ169" s="99" t="e">
        <f>IF(#REF!="sníž. přenesená",J169,0)</f>
        <v>#REF!</v>
      </c>
      <c r="BA169" s="99" t="e">
        <f>IF(#REF!="nulová",J169,0)</f>
        <v>#REF!</v>
      </c>
      <c r="BB169" s="14" t="s">
        <v>58</v>
      </c>
      <c r="BC169" s="99">
        <f>ROUND(I169*H169,2)</f>
        <v>0</v>
      </c>
      <c r="BD169" s="14" t="s">
        <v>109</v>
      </c>
      <c r="BE169" s="98" t="s">
        <v>166</v>
      </c>
    </row>
    <row r="170" spans="2:57" s="1" customFormat="1" ht="24.2" customHeight="1">
      <c r="B170" s="90"/>
      <c r="C170" s="91">
        <v>44</v>
      </c>
      <c r="D170" s="91" t="s">
        <v>87</v>
      </c>
      <c r="E170" s="92" t="s">
        <v>182</v>
      </c>
      <c r="F170" s="93" t="s">
        <v>198</v>
      </c>
      <c r="G170" s="94" t="s">
        <v>168</v>
      </c>
      <c r="H170" s="95">
        <v>1</v>
      </c>
      <c r="I170" s="96">
        <v>0</v>
      </c>
      <c r="J170" s="96">
        <f>ROUND(I170*H170,2)</f>
        <v>0</v>
      </c>
      <c r="K170" s="109"/>
      <c r="L170" s="23"/>
      <c r="AJ170" s="98"/>
      <c r="AL170" s="98"/>
      <c r="AM170" s="98"/>
      <c r="AQ170" s="14"/>
      <c r="AW170" s="99"/>
      <c r="AX170" s="99"/>
      <c r="AY170" s="99"/>
      <c r="AZ170" s="99"/>
      <c r="BA170" s="99"/>
      <c r="BB170" s="14"/>
      <c r="BC170" s="99">
        <f>ROUND(I170*H170,2)</f>
        <v>0</v>
      </c>
      <c r="BD170" s="14"/>
      <c r="BE170" s="98"/>
    </row>
    <row r="171" spans="2:57" s="1" customFormat="1" ht="24.2" customHeight="1">
      <c r="B171" s="90"/>
      <c r="C171" s="91">
        <v>45</v>
      </c>
      <c r="D171" s="91" t="s">
        <v>87</v>
      </c>
      <c r="E171" s="92" t="s">
        <v>216</v>
      </c>
      <c r="F171" s="93" t="s">
        <v>233</v>
      </c>
      <c r="G171" s="94" t="s">
        <v>88</v>
      </c>
      <c r="H171" s="95">
        <v>4</v>
      </c>
      <c r="I171" s="96">
        <v>0</v>
      </c>
      <c r="J171" s="96">
        <f>ROUND(I171*H171,2)</f>
        <v>0</v>
      </c>
      <c r="K171" s="109"/>
      <c r="L171" s="23"/>
      <c r="AJ171" s="98"/>
      <c r="AL171" s="98"/>
      <c r="AM171" s="98"/>
      <c r="AQ171" s="14"/>
      <c r="AW171" s="99"/>
      <c r="AX171" s="99"/>
      <c r="AY171" s="99"/>
      <c r="AZ171" s="99"/>
      <c r="BA171" s="99"/>
      <c r="BB171" s="14"/>
      <c r="BC171" s="99">
        <f>ROUND(I171*H171,2)</f>
        <v>0</v>
      </c>
      <c r="BD171" s="14"/>
      <c r="BE171" s="98"/>
    </row>
    <row r="172" spans="2:57" s="1" customFormat="1" ht="24.2" customHeight="1">
      <c r="B172" s="90"/>
      <c r="C172" s="91">
        <v>46</v>
      </c>
      <c r="D172" s="91" t="s">
        <v>87</v>
      </c>
      <c r="E172" s="92" t="s">
        <v>219</v>
      </c>
      <c r="F172" s="93" t="s">
        <v>212</v>
      </c>
      <c r="G172" s="94" t="s">
        <v>168</v>
      </c>
      <c r="H172" s="95">
        <v>1</v>
      </c>
      <c r="I172" s="96">
        <v>0</v>
      </c>
      <c r="J172" s="96">
        <f>ROUND(I172*H172,2)</f>
        <v>0</v>
      </c>
      <c r="K172" s="109"/>
      <c r="L172" s="23"/>
      <c r="AJ172" s="98"/>
      <c r="AL172" s="98"/>
      <c r="AM172" s="98"/>
      <c r="AQ172" s="14"/>
      <c r="AW172" s="99"/>
      <c r="AX172" s="99"/>
      <c r="AY172" s="99"/>
      <c r="AZ172" s="99"/>
      <c r="BA172" s="99"/>
      <c r="BB172" s="14"/>
      <c r="BC172" s="99">
        <f>ROUND(I172*H172,2)</f>
        <v>0</v>
      </c>
      <c r="BD172" s="14"/>
      <c r="BE172" s="98"/>
    </row>
    <row r="173" spans="2:43" s="12" customFormat="1" ht="24.2" customHeight="1">
      <c r="B173" s="101"/>
      <c r="C173" s="91">
        <v>47</v>
      </c>
      <c r="D173" s="91" t="s">
        <v>87</v>
      </c>
      <c r="E173" s="92" t="s">
        <v>182</v>
      </c>
      <c r="F173" s="93" t="s">
        <v>199</v>
      </c>
      <c r="G173" s="94" t="s">
        <v>168</v>
      </c>
      <c r="H173" s="95">
        <v>1</v>
      </c>
      <c r="I173" s="96">
        <v>0</v>
      </c>
      <c r="J173" s="96">
        <f t="shared" si="7" ref="J173">ROUND(I173*H173,2)</f>
        <v>0</v>
      </c>
      <c r="L173" s="101"/>
      <c r="AL173" s="102"/>
      <c r="AM173" s="102"/>
      <c r="AQ173" s="102"/>
    </row>
    <row r="174" spans="2:43" s="12" customFormat="1" ht="11.25">
      <c r="B174" s="101"/>
      <c r="D174" s="100"/>
      <c r="E174" s="102"/>
      <c r="F174" s="103"/>
      <c r="H174" s="104"/>
      <c r="L174" s="101"/>
      <c r="AL174" s="102"/>
      <c r="AM174" s="102"/>
      <c r="AQ174" s="102"/>
    </row>
    <row r="175" spans="2:12" s="1" customFormat="1" ht="6.95" customHeight="1">
      <c r="B175" s="34"/>
      <c r="C175" s="35"/>
      <c r="D175" s="35"/>
      <c r="E175" s="35"/>
      <c r="F175" s="35"/>
      <c r="G175" s="35"/>
      <c r="H175" s="35"/>
      <c r="I175" s="35"/>
      <c r="J175" s="35"/>
      <c r="K175" s="35"/>
      <c r="L175" s="23"/>
    </row>
  </sheetData>
  <autoFilter ref="C113:K169"/>
  <mergeCells count="9">
    <mergeCell ref="E74:H74"/>
    <mergeCell ref="E104:H104"/>
    <mergeCell ref="E106:H106"/>
    <mergeCell ref="L2:N2"/>
    <mergeCell ref="E7:H7"/>
    <mergeCell ref="E9:H9"/>
    <mergeCell ref="E18:H18"/>
    <mergeCell ref="E27:H27"/>
    <mergeCell ref="E72:H72"/>
  </mergeCells>
  <pageMargins left="0.393700787401575" right="0.393700787401575" top="0.393700787401575" bottom="0.393700787401575" header="0" footer="0"/>
  <pageSetup fitToHeight="100" orientation="portrait" paperSize="9" scale="88" r:id="rId1"/>
  <headerFooter>
    <oddFooter>&amp;CStrana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Rekapitulace stavby</vt:lpstr>
      <vt:lpstr>Krycí list</vt:lpstr>
    </vt:vector>
  </TitlesOfParts>
  <Template/>
  <Manager/>
  <Company/>
  <LinksUpToDate>false</LinksUpToDate>
  <SharedDoc>false</SharedDoc>
  <HyperlinksChanged>false</HyperlinksChanged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DESKTOP-A370O65\coude</dc:creator>
  <cp:keywords/>
  <dc:description/>
  <cp:lastModifiedBy>Zeman Jan</cp:lastModifiedBy>
  <cp:lastPrinted>2024-02-07T07:44:06Z</cp:lastPrinted>
  <dcterms:created xsi:type="dcterms:W3CDTF">2023-04-05T22:25:07Z</dcterms:created>
  <dcterms:modified xsi:type="dcterms:W3CDTF">2024-02-07T07:50:20Z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1ab47b9-8587-4cea-9f3e-42a91d1b73ad_Enabled">
    <vt:lpwstr>true</vt:lpwstr>
  </property>
  <property fmtid="{D5CDD505-2E9C-101B-9397-08002B2CF9AE}" pid="3" name="MSIP_Label_41ab47b9-8587-4cea-9f3e-42a91d1b73ad_SetDate">
    <vt:lpwstr>2024-02-06T09:34:16Z</vt:lpwstr>
  </property>
  <property fmtid="{D5CDD505-2E9C-101B-9397-08002B2CF9AE}" pid="4" name="MSIP_Label_41ab47b9-8587-4cea-9f3e-42a91d1b73ad_Method">
    <vt:lpwstr>Standard</vt:lpwstr>
  </property>
  <property fmtid="{D5CDD505-2E9C-101B-9397-08002B2CF9AE}" pid="5" name="MSIP_Label_41ab47b9-8587-4cea-9f3e-42a91d1b73ad_Name">
    <vt:lpwstr>Veřejný obsah</vt:lpwstr>
  </property>
  <property fmtid="{D5CDD505-2E9C-101B-9397-08002B2CF9AE}" pid="6" name="MSIP_Label_41ab47b9-8587-4cea-9f3e-42a91d1b73ad_SiteId">
    <vt:lpwstr>f83d2e4e-b96c-4b3b-9fb3-2c161affdc98</vt:lpwstr>
  </property>
  <property fmtid="{D5CDD505-2E9C-101B-9397-08002B2CF9AE}" pid="7" name="MSIP_Label_41ab47b9-8587-4cea-9f3e-42a91d1b73ad_ActionId">
    <vt:lpwstr>b4101aed-c9b5-4eae-b79a-6d115bfd20f3</vt:lpwstr>
  </property>
  <property fmtid="{D5CDD505-2E9C-101B-9397-08002B2CF9AE}" pid="8" name="MSIP_Label_41ab47b9-8587-4cea-9f3e-42a91d1b73ad_ContentBits">
    <vt:lpwstr>0</vt:lpwstr>
  </property>
  <property fmtid="{D5CDD505-2E9C-101B-9397-08002B2CF9AE}" pid="9" name="CJ">
    <vt:lpwstr>MZP/2026/270/417</vt:lpwstr>
  </property>
  <property fmtid="{D5CDD505-2E9C-101B-9397-08002B2CF9AE}" pid="10" name="Contact_PostaOdes">
    <vt:lpwstr>Martin Sládek_x000d_
Martin Sládek_x000d_
č.p. 430_x000d_
37701 Jindřichův Hradec_x000d_
Česká republika</vt:lpwstr>
  </property>
  <property fmtid="{D5CDD505-2E9C-101B-9397-08002B2CF9AE}" pid="11" name="Contact_PostaOdes_All">
    <vt:lpwstr>Martin Sládek, Martin Sládek, č.p. 430, 37701 Jindřichův Hradec</vt:lpwstr>
  </property>
  <property fmtid="{D5CDD505-2E9C-101B-9397-08002B2CF9AE}" pid="12" name="SZ_Spis_Pisemnost">
    <vt:lpwstr>ZN/MZP/2026/270/126</vt:lpwstr>
  </property>
  <property fmtid="{D5CDD505-2E9C-101B-9397-08002B2CF9AE}" pid="13" name="DisplayName_SpisovyUzel_PoziceZodpo_Pisemnost">
    <vt:lpwstr>Odbor podpory státní služby </vt:lpwstr>
  </property>
  <property fmtid="{D5CDD505-2E9C-101B-9397-08002B2CF9AE}" pid="14" name="Zkratka_SpisovyUzel_PoziceZodpo_Pisemnost">
    <vt:lpwstr>270</vt:lpwstr>
  </property>
  <property fmtid="{D5CDD505-2E9C-101B-9397-08002B2CF9AE}" pid="15" name="Key_BarCode_Pisemnost">
    <vt:lpwstr>*B003536810*</vt:lpwstr>
  </property>
  <property fmtid="{D5CDD505-2E9C-101B-9397-08002B2CF9AE}" pid="16" name="Key_BarCode_PostaOdes">
    <vt:lpwstr>11101001011</vt:lpwstr>
  </property>
  <property fmtid="{D5CDD505-2E9C-101B-9397-08002B2CF9AE}" pid="17" name="DisplayName_CisloObalky_PostaOdes">
    <vt:lpwstr>ČÍSLO OBÁLKY</vt:lpwstr>
  </property>
  <property fmtid="{D5CDD505-2E9C-101B-9397-08002B2CF9AE}" pid="18" name="EC_Pisemnost">
    <vt:lpwstr>ENV/2026/327203</vt:lpwstr>
  </property>
  <property fmtid="{D5CDD505-2E9C-101B-9397-08002B2CF9AE}" pid="19" name="Odkaz">
    <vt:lpwstr>ODKAZ</vt:lpwstr>
  </property>
  <property fmtid="{D5CDD505-2E9C-101B-9397-08002B2CF9AE}" pid="20" name="SkartacniZnakLhuta_PisemnostZnak">
    <vt:lpwstr>V/10</vt:lpwstr>
  </property>
  <property fmtid="{D5CDD505-2E9C-101B-9397-08002B2CF9AE}" pid="21" name="CJ_Spis_Pisemnost">
    <vt:lpwstr>MZP/2026/270/417</vt:lpwstr>
  </property>
  <property fmtid="{D5CDD505-2E9C-101B-9397-08002B2CF9AE}" pid="22" name="UserName_PisemnostTypZpristupneniInformaciZOSZ_Pisemnost">
    <vt:lpwstr>ZOSZ_UserName</vt:lpwstr>
  </property>
  <property fmtid="{D5CDD505-2E9C-101B-9397-08002B2CF9AE}" pid="23" name="Password_PisemnostTypZpristupneniInformaciZOSZ_Pisemnost">
    <vt:lpwstr>ZOSZ_Password</vt:lpwstr>
  </property>
  <property fmtid="{D5CDD505-2E9C-101B-9397-08002B2CF9AE}" pid="24" name="DatumPlatnosti_PisemnostTypZpristupneniInformaciZOSZ_Pisemnost">
    <vt:lpwstr>ZOSZ_DatumPlatnosti</vt:lpwstr>
  </property>
  <property fmtid="{D5CDD505-2E9C-101B-9397-08002B2CF9AE}" pid="25" name="TEST">
    <vt:lpwstr>testovací pole</vt:lpwstr>
  </property>
  <property fmtid="{D5CDD505-2E9C-101B-9397-08002B2CF9AE}" pid="26" name="PocetListu_Pisemnost">
    <vt:lpwstr>3</vt:lpwstr>
  </property>
  <property fmtid="{D5CDD505-2E9C-101B-9397-08002B2CF9AE}" pid="27" name="Vec_Pisemnost">
    <vt:lpwstr>106/1999 Sb._Sládek_odpověď</vt:lpwstr>
  </property>
  <property fmtid="{D5CDD505-2E9C-101B-9397-08002B2CF9AE}" pid="28" name="DatumPoriz_Pisemnost">
    <vt:lpwstr>3.7.2026</vt:lpwstr>
  </property>
  <property fmtid="{D5CDD505-2E9C-101B-9397-08002B2CF9AE}" pid="29" name="KRukam">
    <vt:lpwstr>{KRukam}</vt:lpwstr>
  </property>
  <property fmtid="{D5CDD505-2E9C-101B-9397-08002B2CF9AE}" pid="30" name="PocetListuDokumentu_Pisemnost">
    <vt:lpwstr>3</vt:lpwstr>
  </property>
  <property fmtid="{D5CDD505-2E9C-101B-9397-08002B2CF9AE}" pid="31" name="PocetPriloh_Pisemnost">
    <vt:lpwstr>POČET PŘÍLOH</vt:lpwstr>
  </property>
  <property fmtid="{D5CDD505-2E9C-101B-9397-08002B2CF9AE}" pid="32" name="TypPrilohy_Pisemnost">
    <vt:lpwstr>TYP PŘÍLOHY</vt:lpwstr>
  </property>
  <property fmtid="{D5CDD505-2E9C-101B-9397-08002B2CF9AE}" pid="33" name="DisplayName_UserPoriz_Pisemnost">
    <vt:lpwstr>Mgr. Martina Pšeničková</vt:lpwstr>
  </property>
  <property fmtid="{D5CDD505-2E9C-101B-9397-08002B2CF9AE}" pid="34" name="Podpis">
    <vt:lpwstr/>
  </property>
  <property fmtid="{D5CDD505-2E9C-101B-9397-08002B2CF9AE}" pid="35" name="SmlouvaCislo">
    <vt:lpwstr>ČÍSLO SMLOUVY</vt:lpwstr>
  </property>
  <property fmtid="{D5CDD505-2E9C-101B-9397-08002B2CF9AE}" pid="36" name="CJ_PostaDoruc_PisemnostOdpovedNa_Pisemnost">
    <vt:lpwstr>XXX-XXX-XXX</vt:lpwstr>
  </property>
  <property fmtid="{D5CDD505-2E9C-101B-9397-08002B2CF9AE}" pid="37" name="AnonymizaceNavrh">
    <vt:lpwstr/>
  </property>
  <property fmtid="{D5CDD505-2E9C-101B-9397-08002B2CF9AE}" pid="38" name="PostalAddress_Contact_SpisovyUzel_PoziceZodpo_Pisemnost">
    <vt:lpwstr>ADRESA SU...</vt:lpwstr>
  </property>
  <property fmtid="{D5CDD505-2E9C-101B-9397-08002B2CF9AE}" pid="39" name="NameAddress_Contact_SpisovyUzel_PoziceZodpo_Pisemnost">
    <vt:lpwstr>ADRESÁT SU...</vt:lpwstr>
  </property>
  <property fmtid="{D5CDD505-2E9C-101B-9397-08002B2CF9AE}" pid="40" name="DatumNaroz">
    <vt:lpwstr/>
  </property>
  <property fmtid="{D5CDD505-2E9C-101B-9397-08002B2CF9AE}" pid="41" name="RC">
    <vt:lpwstr/>
  </property>
  <property fmtid="{D5CDD505-2E9C-101B-9397-08002B2CF9AE}" pid="42" name="Cislo_PostaOdesPisemnostDokumentVerze_PostaOdesPisemnost">
    <vt:lpwstr>VÝTISK Č. ...</vt:lpwstr>
  </property>
  <property fmtid="{D5CDD505-2E9C-101B-9397-08002B2CF9AE}" pid="43" name="DisplayName_SlozkaStupenUtajeniCollection_Slozka_Pisemnost">
    <vt:lpwstr/>
  </property>
  <property fmtid="{D5CDD505-2E9C-101B-9397-08002B2CF9AE}" pid="44" name="DuvodZmeny_SlozkaStupenUtajeniCollection_Slozka_Pisemnost">
    <vt:lpwstr/>
  </property>
  <property fmtid="{D5CDD505-2E9C-101B-9397-08002B2CF9AE}" pid="45" name="DisplayName_CJCol">
    <vt:lpwstr>&lt;TABLE&gt;&lt;TR&gt;&lt;TD&gt;Č.j.:&lt;/TD&gt;&lt;TD&gt;MZP/2026/270/417&lt;/TD&gt;&lt;/TR&gt;&lt;TR&gt;&lt;TD&gt;&lt;/TD&gt;&lt;TD&gt;&lt;/TD&gt;&lt;/TR&gt;&lt;/TABLE&gt;</vt:lpwstr>
  </property>
  <property fmtid="{D5CDD505-2E9C-101B-9397-08002B2CF9AE}" pid="46" name="NamePostalAddress_Contact_PostaOdes">
    <vt:lpwstr>Martin Sládek_x000d_
Martin Sládek_x000d_
{PostalAddress_Contact_PostaOdes}</vt:lpwstr>
  </property>
  <property fmtid="{D5CDD505-2E9C-101B-9397-08002B2CF9AE}" pid="47" name="PoleVlastnost">
    <vt:lpwstr/>
  </property>
  <property fmtid="{D5CDD505-2E9C-101B-9397-08002B2CF9AE}" pid="48" name="QREC_Pisemnost">
    <vt:lpwstr>ENV/2026/327203</vt:lpwstr>
  </property>
  <property fmtid="{D5CDD505-2E9C-101B-9397-08002B2CF9AE}" pid="49" name="DisplayName_PoziceMa_Pisemnost">
    <vt:lpwstr>Mgr. Martina Pšeničková</vt:lpwstr>
  </property>
  <property fmtid="{D5CDD505-2E9C-101B-9397-08002B2CF9AE}" pid="50" name="DisplayName_Spis_Pisemnost">
    <vt:lpwstr>106_Sládek_žádost (zakázky, rekonstrukce atd.)</vt:lpwstr>
  </property>
  <property fmtid="{D5CDD505-2E9C-101B-9397-08002B2CF9AE}" pid="51" name="CelyZnak_PisemnostZnak">
    <vt:lpwstr>170.12</vt:lpwstr>
  </property>
  <property fmtid="{D5CDD505-2E9C-101B-9397-08002B2CF9AE}" pid="52" name="Datum_PostaDoruc_PisemnostOdpovedNa_Pisemnost">
    <vt:lpwstr>11.6.2026</vt:lpwstr>
  </property>
  <property fmtid="{D5CDD505-2E9C-101B-9397-08002B2CF9AE}" pid="53" name="Termin_Pisemnost">
    <vt:lpwstr>1.7.2026</vt:lpwstr>
  </property>
</Properties>
</file>